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3-2021 Закон КК от 15-11-2021 № 1\"/>
    </mc:Choice>
  </mc:AlternateContent>
  <bookViews>
    <workbookView xWindow="120" yWindow="165" windowWidth="12120" windowHeight="6165" tabRatio="318"/>
  </bookViews>
  <sheets>
    <sheet name="Приложение 13(1)" sheetId="11" r:id="rId1"/>
  </sheets>
  <definedNames>
    <definedName name="Date">'Приложение 13(1)'!$B$2</definedName>
    <definedName name="Law">'Приложение 13(1)'!$A$3</definedName>
    <definedName name="ReportNameYear">'Приложение 13(1)'!$A$14</definedName>
    <definedName name="s" hidden="1">{#N/A,#N/A,FALSE,"Вып.доходы"}</definedName>
    <definedName name="TableHeaderYear1">'Приложение 13(1)'!$AE$8</definedName>
    <definedName name="TableHeaderYear2">'Приложение 13(1)'!$AE$9</definedName>
    <definedName name="TableHeaderYear3">'Приложение 13(1)'!$AE$10</definedName>
    <definedName name="TableHeaderYear4">'Приложение 13(1)'!$AE$11</definedName>
    <definedName name="wrn.выпдох." hidden="1">{#N/A,#N/A,FALSE,"Вып.доходы"}</definedName>
    <definedName name="Year">'Приложение 13(1)'!$B$1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13(1)'!$A:$D,'Приложение 13(1)'!$16:$18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13(1)'!$A$1:$AH$61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V12" i="11" l="1"/>
  <c r="B1" i="11" l="1"/>
  <c r="E14" i="11" s="1"/>
  <c r="F18" i="11" l="1"/>
  <c r="V5" i="11"/>
  <c r="V11" i="11"/>
  <c r="Y18" i="11"/>
  <c r="AD18" i="11"/>
  <c r="Z18" i="11"/>
  <c r="V18" i="11"/>
  <c r="R18" i="11"/>
  <c r="N18" i="11"/>
  <c r="J18" i="11"/>
  <c r="I18" i="11"/>
  <c r="AC18" i="11"/>
  <c r="Q18" i="11"/>
  <c r="AF18" i="11"/>
  <c r="X18" i="11"/>
  <c r="T18" i="11"/>
  <c r="P18" i="11"/>
  <c r="L18" i="11"/>
  <c r="U18" i="11"/>
  <c r="M18" i="11"/>
  <c r="H18" i="11"/>
  <c r="AB18" i="11"/>
  <c r="G18" i="11"/>
  <c r="AE18" i="11"/>
  <c r="AA18" i="11"/>
  <c r="W18" i="11"/>
  <c r="S18" i="11"/>
  <c r="O18" i="11"/>
  <c r="K18" i="11"/>
  <c r="V4" i="11"/>
  <c r="E18" i="11"/>
  <c r="V10" i="11"/>
</calcChain>
</file>

<file path=xl/sharedStrings.xml><?xml version="1.0" encoding="utf-8"?>
<sst xmlns="http://schemas.openxmlformats.org/spreadsheetml/2006/main" count="167" uniqueCount="132">
  <si>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</si>
  <si>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</si>
  <si>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</si>
  <si>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</si>
  <si>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</si>
  <si>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</si>
  <si>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</si>
  <si>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</si>
  <si>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</si>
  <si>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</si>
  <si>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</si>
  <si>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</si>
  <si>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</si>
  <si>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</si>
  <si>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</si>
  <si>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</si>
  <si>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</si>
  <si>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</si>
  <si>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</si>
  <si>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</si>
  <si>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</si>
  <si>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r>
      <t>"Приложение 13</t>
    </r>
    <r>
      <rPr>
        <sz val="18"/>
        <rFont val="Calibri"/>
        <family val="2"/>
        <charset val="204"/>
      </rPr>
      <t>¹</t>
    </r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</si>
  <si>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</si>
  <si>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</si>
  <si>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</si>
  <si>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</si>
  <si>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</si>
  <si>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</si>
  <si>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</si>
  <si>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</si>
  <si>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</si>
  <si>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</si>
  <si>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</si>
  <si>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</si>
  <si>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</si>
  <si>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</si>
  <si>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</si>
  <si>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</si>
  <si>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</si>
  <si>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</si>
  <si>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</si>
  <si>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</si>
  <si>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</si>
  <si>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6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</si>
  <si>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</si>
  <si>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</si>
  <si>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7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</si>
  <si>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</si>
  <si>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</si>
  <si>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8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</si>
  <si>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</si>
  <si>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</si>
  <si>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9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</si>
  <si>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</si>
  <si>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</si>
  <si>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Министерство образования Камчатского края</t>
  </si>
  <si>
    <t>10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</si>
  <si>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</si>
  <si>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</si>
  <si>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11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</si>
  <si>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</si>
  <si>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</si>
  <si>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12</t>
  </si>
  <si>
    <t>Министерство культуры Камчатского края</t>
  </si>
  <si>
    <t>13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</si>
  <si>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</si>
  <si>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</si>
  <si>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14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</si>
  <si>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</si>
  <si>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</si>
  <si>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15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</si>
  <si>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</si>
  <si>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</si>
  <si>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16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</si>
  <si>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</si>
  <si>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</si>
  <si>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</si>
  <si>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17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</si>
  <si>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</si>
  <si>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</si>
  <si>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</si>
  <si>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</si>
  <si>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</si>
  <si>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</si>
  <si>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</si>
  <si>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</si>
  <si>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</si>
  <si>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</si>
  <si>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</si>
  <si>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</si>
  <si>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</si>
  <si>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</si>
  <si>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</si>
  <si>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</si>
  <si>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</si>
  <si>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</si>
  <si>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</si>
  <si>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</si>
  <si>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</si>
  <si>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</si>
  <si>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</si>
  <si>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40310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</si>
  <si>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</si>
  <si>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</si>
  <si>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</si>
  <si>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</si>
  <si>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</si>
  <si>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</si>
  <si>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</si>
  <si>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</si>
  <si>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</si>
  <si>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</si>
  <si>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</si>
  <si>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</si>
  <si>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</si>
  <si>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</si>
  <si>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</si>
  <si>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</si>
  <si>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</si>
  <si>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</si>
  <si>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</si>
  <si>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29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</si>
  <si>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</si>
  <si>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</si>
  <si>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30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</si>
  <si>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</si>
  <si>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</si>
  <si>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</si>
  <si>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</si>
  <si>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</si>
  <si>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17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</si>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</sst>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/>
    </xf>
    <xf numFmtId="166" fontId="12" fillId="0" borderId="11" xfId="0" applyNumberFormat="1" applyFont="1" applyBorder="1" applyAlignment="1">
      <alignment horizontal="right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0" fontId="21" fillId="0" borderId="0" xfId="4" applyFont="1" applyAlignment="1">
      <alignment horizontal="right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166" fontId="7" fillId="0" borderId="11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9"/>
  <sheetViews>
    <sheetView tabSelected="1" view="pageBreakPreview" topLeftCell="N1" zoomScale="55" zoomScaleNormal="70" zoomScaleSheetLayoutView="55" workbookViewId="0">
      <selection activeCell="V7" sqref="V7"/>
    </sheetView>
  </sheetViews>
  <sheetFormatPr defaultColWidth="0" defaultRowHeight="15.75" x14ac:dyDescent="0.25"/>
  <cols>
    <col min="1" max="1" width="6.85546875" style="2" customWidth="1"/>
    <col min="2" max="2" width="79" style="1" customWidth="1"/>
    <col min="3" max="3" width="22" style="1" customWidth="1"/>
    <col min="4" max="4" width="22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62">
        <f>YEAR(Date)</f>
        <v>2021</v>
      </c>
      <c r="V1" s="28" t="s">
        <v>130</v>
      </c>
    </row>
    <row r="2" spans="1:34" ht="23.25" x14ac:dyDescent="0.35">
      <c r="B2" s="62" t="s">
        <v>23</v>
      </c>
      <c r="V2" s="28" t="s">
        <v>11</v>
      </c>
    </row>
    <row r="3" spans="1:34" ht="23.25" x14ac:dyDescent="0.35">
      <c r="A3" s="63" t="s">
        <v>24</v>
      </c>
      <c r="V3" s="28" t="s">
        <v>20</v>
      </c>
    </row>
    <row r="4" spans="1:34" ht="23.25" x14ac:dyDescent="0.35">
      <c r="V4" s="28" t="str">
        <f>CONCATENATE("""О краевом бюджете на ",Year," год")</f>
        <v>"О краевом бюджете на 2021 год</v>
      </c>
    </row>
    <row r="5" spans="1:34" ht="23.25" x14ac:dyDescent="0.35">
      <c r="V5" s="28" t="str">
        <f>CONCATENATE("и на плановый период ",Year+1," и ",Year+2," годов""")</f>
        <v>и на плановый период 2022 и 2023 годов"</v>
      </c>
    </row>
    <row r="6" spans="1:34" ht="23.25" x14ac:dyDescent="0.35">
      <c r="V6" s="28" t="s">
        <v>131</v>
      </c>
    </row>
    <row r="8" spans="1:34" s="27" customFormat="1" ht="23.25" x14ac:dyDescent="0.35">
      <c r="A8" s="42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Q8" s="22"/>
      <c r="R8" s="22"/>
      <c r="S8" s="22"/>
      <c r="T8" s="22"/>
      <c r="U8" s="23"/>
      <c r="V8" s="28" t="s">
        <v>21</v>
      </c>
      <c r="W8" s="23"/>
      <c r="X8" s="23"/>
      <c r="Y8" s="24"/>
      <c r="Z8" s="24"/>
      <c r="AA8" s="24"/>
      <c r="AB8" s="25"/>
      <c r="AC8" s="22"/>
      <c r="AD8" s="22"/>
      <c r="AE8" s="26">
        <v>2015</v>
      </c>
      <c r="AF8" s="20"/>
    </row>
    <row r="9" spans="1:34" s="27" customFormat="1" ht="23.25" x14ac:dyDescent="0.35">
      <c r="A9" s="20"/>
      <c r="B9" s="21"/>
      <c r="C9" s="21"/>
      <c r="D9" s="21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Q9" s="22"/>
      <c r="R9" s="22"/>
      <c r="S9" s="22"/>
      <c r="T9" s="22"/>
      <c r="U9" s="23"/>
      <c r="V9" s="28" t="s">
        <v>11</v>
      </c>
      <c r="W9" s="23"/>
      <c r="X9" s="23"/>
      <c r="Y9" s="24"/>
      <c r="Z9" s="24"/>
      <c r="AA9" s="24"/>
      <c r="AB9" s="25"/>
      <c r="AC9" s="22"/>
      <c r="AD9" s="22"/>
      <c r="AE9" s="26">
        <v>2015</v>
      </c>
      <c r="AF9" s="20"/>
    </row>
    <row r="10" spans="1:34" s="27" customFormat="1" ht="23.25" x14ac:dyDescent="0.35">
      <c r="A10" s="20"/>
      <c r="B10" s="21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Q10" s="22"/>
      <c r="R10" s="22"/>
      <c r="S10" s="22"/>
      <c r="T10" s="22"/>
      <c r="U10" s="23"/>
      <c r="V10" s="28" t="str">
        <f>CONCATENATE("""О краевом бюджете на ",Year," год")</f>
        <v>"О краевом бюджете на 2021 год</v>
      </c>
      <c r="W10" s="23"/>
      <c r="X10" s="23"/>
      <c r="Y10" s="24"/>
      <c r="Z10" s="24"/>
      <c r="AA10" s="24"/>
      <c r="AB10" s="25"/>
      <c r="AC10" s="22"/>
      <c r="AD10" s="22"/>
      <c r="AE10" s="26">
        <v>2016</v>
      </c>
      <c r="AF10" s="20"/>
    </row>
    <row r="11" spans="1:34" s="27" customFormat="1" ht="23.25" x14ac:dyDescent="0.35">
      <c r="A11" s="20"/>
      <c r="B11" s="21"/>
      <c r="C11" s="21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Q11" s="22"/>
      <c r="R11" s="22"/>
      <c r="S11" s="22"/>
      <c r="T11" s="22"/>
      <c r="U11" s="23"/>
      <c r="V11" s="28" t="str">
        <f>CONCATENATE("и на плановый период ",Year+1," и ",Year+2," годов""")</f>
        <v>и на плановый период 2022 и 2023 годов"</v>
      </c>
      <c r="W11" s="23"/>
      <c r="X11" s="23"/>
      <c r="Y11" s="24"/>
      <c r="Z11" s="24"/>
      <c r="AA11" s="24"/>
      <c r="AB11" s="25"/>
      <c r="AC11" s="22"/>
      <c r="AD11" s="22"/>
      <c r="AE11" s="26">
        <v>2017</v>
      </c>
      <c r="AF11" s="20"/>
    </row>
    <row r="12" spans="1:34" s="27" customFormat="1" ht="23.25" x14ac:dyDescent="0.35">
      <c r="A12" s="20"/>
      <c r="B12" s="21"/>
      <c r="C12" s="21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Q12" s="22"/>
      <c r="R12" s="22"/>
      <c r="S12" s="22"/>
      <c r="T12" s="22"/>
      <c r="U12" s="23"/>
      <c r="V12" s="61" t="str">
        <f>MID(Law,24,19)</f>
        <v>от 26.11.2020 № 521</v>
      </c>
      <c r="W12" s="23"/>
      <c r="X12" s="23"/>
      <c r="Y12" s="24"/>
      <c r="Z12" s="24"/>
      <c r="AA12" s="24"/>
      <c r="AB12" s="25"/>
      <c r="AC12" s="22"/>
      <c r="AD12" s="22"/>
      <c r="AE12" s="29"/>
      <c r="AF12" s="20"/>
    </row>
    <row r="13" spans="1:34" s="27" customFormat="1" ht="23.25" x14ac:dyDescent="0.35">
      <c r="A13" s="20"/>
      <c r="B13" s="21"/>
      <c r="C13" s="21"/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Q13" s="22"/>
      <c r="R13" s="22"/>
      <c r="S13" s="22"/>
      <c r="T13" s="22"/>
      <c r="U13" s="23"/>
      <c r="V13" s="61"/>
      <c r="W13" s="23"/>
      <c r="X13" s="23"/>
      <c r="Y13" s="24"/>
      <c r="Z13" s="24"/>
      <c r="AA13" s="24"/>
      <c r="AB13" s="25"/>
      <c r="AC13" s="22"/>
      <c r="AD13" s="22"/>
      <c r="AE13" s="29"/>
      <c r="AF13" s="20"/>
    </row>
    <row r="14" spans="1:34" ht="42" customHeight="1" x14ac:dyDescent="0.35">
      <c r="A14" s="30"/>
      <c r="B14" s="30"/>
      <c r="C14" s="30"/>
      <c r="D14" s="30"/>
      <c r="E14" s="89" t="str">
        <f>CONCATENATE("Распределение субвенций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(муниципальных, городских округов), предоставляемых из краевого бюджета, на плановый период 2022 и 2023 годов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30"/>
      <c r="X14" s="30"/>
      <c r="Y14" s="30"/>
      <c r="Z14" s="30"/>
      <c r="AB14" s="11"/>
      <c r="AC14" s="12"/>
      <c r="AD14" s="12"/>
      <c r="AE14" s="13"/>
      <c r="AF14" s="2"/>
      <c r="AG14" s="14"/>
    </row>
    <row r="15" spans="1:34" ht="25.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  <c r="N15" s="6"/>
      <c r="O15" s="5"/>
      <c r="Q15" s="5"/>
      <c r="R15" s="5"/>
      <c r="S15" s="5"/>
      <c r="T15" s="5"/>
      <c r="U15" s="5"/>
      <c r="V15" s="8" t="s">
        <v>12</v>
      </c>
      <c r="X15" s="7"/>
      <c r="AB15" s="10"/>
      <c r="AC15" s="5"/>
      <c r="AD15" s="5"/>
      <c r="AF15" s="2"/>
    </row>
    <row r="16" spans="1:34" s="2" customFormat="1" ht="12" customHeight="1" x14ac:dyDescent="0.2">
      <c r="A16" s="65" t="s">
        <v>14</v>
      </c>
      <c r="B16" s="78" t="s">
        <v>15</v>
      </c>
      <c r="C16" s="78" t="s">
        <v>16</v>
      </c>
      <c r="D16" s="78" t="s">
        <v>13</v>
      </c>
      <c r="E16" s="81" t="s">
        <v>17</v>
      </c>
      <c r="F16" s="82"/>
      <c r="G16" s="68" t="s">
        <v>0</v>
      </c>
      <c r="H16" s="69"/>
      <c r="I16" s="72" t="s">
        <v>1</v>
      </c>
      <c r="J16" s="76"/>
      <c r="K16" s="72" t="s">
        <v>18</v>
      </c>
      <c r="L16" s="76"/>
      <c r="M16" s="85" t="s">
        <v>2</v>
      </c>
      <c r="N16" s="86"/>
      <c r="O16" s="72" t="s">
        <v>3</v>
      </c>
      <c r="P16" s="73"/>
      <c r="Q16" s="72" t="s">
        <v>4</v>
      </c>
      <c r="R16" s="76"/>
      <c r="S16" s="68" t="s">
        <v>22</v>
      </c>
      <c r="T16" s="69"/>
      <c r="U16" s="68" t="s">
        <v>5</v>
      </c>
      <c r="V16" s="69"/>
      <c r="W16" s="68" t="s">
        <v>10</v>
      </c>
      <c r="X16" s="69"/>
      <c r="Y16" s="68" t="s">
        <v>6</v>
      </c>
      <c r="Z16" s="69"/>
      <c r="AA16" s="68" t="s">
        <v>7</v>
      </c>
      <c r="AB16" s="69"/>
      <c r="AC16" s="68" t="s">
        <v>8</v>
      </c>
      <c r="AD16" s="69"/>
      <c r="AE16" s="68" t="s">
        <v>9</v>
      </c>
      <c r="AF16" s="69"/>
      <c r="AG16" s="90" t="s">
        <v>127</v>
      </c>
      <c r="AH16" s="91"/>
    </row>
    <row r="17" spans="1:34" s="2" customFormat="1" ht="57.75" customHeight="1" x14ac:dyDescent="0.2">
      <c r="A17" s="66"/>
      <c r="B17" s="79"/>
      <c r="C17" s="79"/>
      <c r="D17" s="79"/>
      <c r="E17" s="83"/>
      <c r="F17" s="84"/>
      <c r="G17" s="70"/>
      <c r="H17" s="71"/>
      <c r="I17" s="74"/>
      <c r="J17" s="77"/>
      <c r="K17" s="74"/>
      <c r="L17" s="77"/>
      <c r="M17" s="87"/>
      <c r="N17" s="88"/>
      <c r="O17" s="74"/>
      <c r="P17" s="75"/>
      <c r="Q17" s="74"/>
      <c r="R17" s="77"/>
      <c r="S17" s="70"/>
      <c r="T17" s="71"/>
      <c r="U17" s="70"/>
      <c r="V17" s="71"/>
      <c r="W17" s="70"/>
      <c r="X17" s="71"/>
      <c r="Y17" s="70"/>
      <c r="Z17" s="71"/>
      <c r="AA17" s="70"/>
      <c r="AB17" s="71"/>
      <c r="AC17" s="70"/>
      <c r="AD17" s="71"/>
      <c r="AE17" s="70"/>
      <c r="AF17" s="71"/>
      <c r="AG17" s="92"/>
      <c r="AH17" s="93"/>
    </row>
    <row r="18" spans="1:34" s="2" customFormat="1" ht="56.25" customHeight="1" x14ac:dyDescent="0.2">
      <c r="A18" s="67"/>
      <c r="B18" s="80"/>
      <c r="C18" s="80"/>
      <c r="D18" s="80"/>
      <c r="E18" s="18">
        <f>Year+1</f>
        <v>2022</v>
      </c>
      <c r="F18" s="18">
        <f>Year+2</f>
        <v>2023</v>
      </c>
      <c r="G18" s="18">
        <f>Year+1</f>
        <v>2022</v>
      </c>
      <c r="H18" s="18">
        <f>Year+2</f>
        <v>2023</v>
      </c>
      <c r="I18" s="18">
        <f>Year+1</f>
        <v>2022</v>
      </c>
      <c r="J18" s="18">
        <f>Year+2</f>
        <v>2023</v>
      </c>
      <c r="K18" s="18">
        <f>Year+1</f>
        <v>2022</v>
      </c>
      <c r="L18" s="18">
        <f>Year+2</f>
        <v>2023</v>
      </c>
      <c r="M18" s="18">
        <f>Year+1</f>
        <v>2022</v>
      </c>
      <c r="N18" s="18">
        <f>Year+2</f>
        <v>2023</v>
      </c>
      <c r="O18" s="18">
        <f>Year+1</f>
        <v>2022</v>
      </c>
      <c r="P18" s="18">
        <f>Year+2</f>
        <v>2023</v>
      </c>
      <c r="Q18" s="18">
        <f>Year+1</f>
        <v>2022</v>
      </c>
      <c r="R18" s="18">
        <f>Year+2</f>
        <v>2023</v>
      </c>
      <c r="S18" s="18">
        <f>Year+1</f>
        <v>2022</v>
      </c>
      <c r="T18" s="18">
        <f>Year+2</f>
        <v>2023</v>
      </c>
      <c r="U18" s="18">
        <f>Year+1</f>
        <v>2022</v>
      </c>
      <c r="V18" s="18">
        <f>Year+2</f>
        <v>2023</v>
      </c>
      <c r="W18" s="18">
        <f>Year+1</f>
        <v>2022</v>
      </c>
      <c r="X18" s="18">
        <f>Year+2</f>
        <v>2023</v>
      </c>
      <c r="Y18" s="18">
        <f>Year+1</f>
        <v>2022</v>
      </c>
      <c r="Z18" s="18">
        <f>Year+2</f>
        <v>2023</v>
      </c>
      <c r="AA18" s="18">
        <f>Year+1</f>
        <v>2022</v>
      </c>
      <c r="AB18" s="18">
        <f>Year+2</f>
        <v>2023</v>
      </c>
      <c r="AC18" s="18">
        <f>Year+1</f>
        <v>2022</v>
      </c>
      <c r="AD18" s="18">
        <f>Year+2</f>
        <v>2023</v>
      </c>
      <c r="AE18" s="18">
        <f>Year+1</f>
        <v>2022</v>
      </c>
      <c r="AF18" s="18">
        <f>Year+2</f>
        <v>2023</v>
      </c>
      <c r="AG18" s="19">
        <v>2022</v>
      </c>
      <c r="AH18" s="19">
        <v>2023</v>
      </c>
    </row>
    <row r="19" spans="1:34" s="3" customFormat="1" ht="14.25" customHeight="1" x14ac:dyDescent="0.2">
      <c r="A19" s="15">
        <v>1</v>
      </c>
      <c r="B19" s="16">
        <v>2</v>
      </c>
      <c r="C19" s="16">
        <v>3</v>
      </c>
      <c r="D19" s="16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  <c r="Y19" s="17">
        <v>25</v>
      </c>
      <c r="Z19" s="17">
        <v>26</v>
      </c>
      <c r="AA19" s="17">
        <v>27</v>
      </c>
      <c r="AB19" s="17">
        <v>28</v>
      </c>
      <c r="AC19" s="17">
        <v>29</v>
      </c>
      <c r="AD19" s="17">
        <v>30</v>
      </c>
      <c r="AE19" s="17">
        <v>31</v>
      </c>
      <c r="AF19" s="17">
        <v>32</v>
      </c>
      <c r="AG19" s="15">
        <v>33</v>
      </c>
      <c r="AH19" s="15">
        <v>34</v>
      </c>
    </row>
    <row r="20" spans="1:34" ht="182.25" x14ac:dyDescent="0.25">
      <c r="A20" s="39" t="s">
        <v>25</v>
      </c>
      <c r="B20" s="40" t="s">
        <v>26</v>
      </c>
      <c r="C20" s="41" t="s">
        <v>27</v>
      </c>
      <c r="D20" s="41" t="s">
        <v>28</v>
      </c>
      <c r="E20" s="53">
        <v>1660</v>
      </c>
      <c r="F20" s="53">
        <v>1660</v>
      </c>
      <c r="G20" s="53">
        <v>632.29999999999995</v>
      </c>
      <c r="H20" s="53">
        <v>632.29999999999995</v>
      </c>
      <c r="I20" s="53">
        <v>71.400000000000006</v>
      </c>
      <c r="J20" s="53">
        <v>71.400000000000006</v>
      </c>
      <c r="K20" s="53">
        <v>138.30000000000001</v>
      </c>
      <c r="L20" s="53">
        <v>138.30000000000001</v>
      </c>
      <c r="M20" s="54">
        <v>71.400000000000006</v>
      </c>
      <c r="N20" s="54">
        <v>71.400000000000006</v>
      </c>
      <c r="O20" s="54">
        <v>49.1</v>
      </c>
      <c r="P20" s="54">
        <v>49.1</v>
      </c>
      <c r="Q20" s="54">
        <v>49.1</v>
      </c>
      <c r="R20" s="54">
        <v>49.1</v>
      </c>
      <c r="S20" s="54">
        <v>22.3</v>
      </c>
      <c r="T20" s="54">
        <v>22.3</v>
      </c>
      <c r="U20" s="54">
        <v>445.4</v>
      </c>
      <c r="V20" s="54">
        <v>445.4</v>
      </c>
      <c r="W20" s="54">
        <v>40.5</v>
      </c>
      <c r="X20" s="54">
        <v>40.5</v>
      </c>
      <c r="Y20" s="54">
        <v>160.6</v>
      </c>
      <c r="Z20" s="54">
        <v>160.6</v>
      </c>
      <c r="AA20" s="54">
        <v>116</v>
      </c>
      <c r="AB20" s="54">
        <v>116</v>
      </c>
      <c r="AC20" s="54">
        <v>160.6</v>
      </c>
      <c r="AD20" s="54">
        <v>160.6</v>
      </c>
      <c r="AE20" s="54">
        <v>116</v>
      </c>
      <c r="AF20" s="54">
        <v>116</v>
      </c>
      <c r="AG20" s="64">
        <v>3733</v>
      </c>
      <c r="AH20" s="64">
        <v>3733</v>
      </c>
    </row>
    <row r="21" spans="1:34" ht="81" x14ac:dyDescent="0.25">
      <c r="A21" s="39" t="s">
        <v>29</v>
      </c>
      <c r="B21" s="40" t="s">
        <v>30</v>
      </c>
      <c r="C21" s="41" t="s">
        <v>31</v>
      </c>
      <c r="D21" s="41" t="s">
        <v>32</v>
      </c>
      <c r="E21" s="53"/>
      <c r="F21" s="53"/>
      <c r="G21" s="53">
        <v>53697</v>
      </c>
      <c r="H21" s="53">
        <v>53697</v>
      </c>
      <c r="I21" s="53">
        <v>7833</v>
      </c>
      <c r="J21" s="53">
        <v>7833</v>
      </c>
      <c r="K21" s="53">
        <v>6128</v>
      </c>
      <c r="L21" s="53">
        <v>6128</v>
      </c>
      <c r="M21" s="54">
        <v>2082</v>
      </c>
      <c r="N21" s="54">
        <v>2082</v>
      </c>
      <c r="O21" s="54">
        <v>7852</v>
      </c>
      <c r="P21" s="54">
        <v>7852</v>
      </c>
      <c r="Q21" s="54">
        <v>2017</v>
      </c>
      <c r="R21" s="54">
        <v>2017</v>
      </c>
      <c r="S21" s="54"/>
      <c r="T21" s="54"/>
      <c r="U21" s="54"/>
      <c r="V21" s="54"/>
      <c r="W21" s="54"/>
      <c r="X21" s="54"/>
      <c r="Y21" s="54">
        <v>3207</v>
      </c>
      <c r="Z21" s="54">
        <v>3207</v>
      </c>
      <c r="AA21" s="54">
        <v>3015</v>
      </c>
      <c r="AB21" s="54">
        <v>3015</v>
      </c>
      <c r="AC21" s="54">
        <v>2974</v>
      </c>
      <c r="AD21" s="54">
        <v>2974</v>
      </c>
      <c r="AE21" s="54">
        <v>1728</v>
      </c>
      <c r="AF21" s="54">
        <v>1728</v>
      </c>
      <c r="AG21" s="64">
        <v>90533</v>
      </c>
      <c r="AH21" s="64">
        <v>90533</v>
      </c>
    </row>
    <row r="22" spans="1:34" ht="101.25" x14ac:dyDescent="0.25">
      <c r="A22" s="39" t="s">
        <v>33</v>
      </c>
      <c r="B22" s="40" t="s">
        <v>34</v>
      </c>
      <c r="C22" s="41" t="s">
        <v>35</v>
      </c>
      <c r="D22" s="41" t="s">
        <v>32</v>
      </c>
      <c r="E22" s="53">
        <v>7847</v>
      </c>
      <c r="F22" s="53">
        <v>7847</v>
      </c>
      <c r="G22" s="53">
        <v>3363</v>
      </c>
      <c r="H22" s="53">
        <v>3363</v>
      </c>
      <c r="I22" s="53">
        <v>2242</v>
      </c>
      <c r="J22" s="53">
        <v>2242</v>
      </c>
      <c r="K22" s="53">
        <v>1121</v>
      </c>
      <c r="L22" s="53">
        <v>1121</v>
      </c>
      <c r="M22" s="54">
        <v>1121</v>
      </c>
      <c r="N22" s="54">
        <v>1121</v>
      </c>
      <c r="O22" s="54">
        <v>1121</v>
      </c>
      <c r="P22" s="54">
        <v>1121</v>
      </c>
      <c r="Q22" s="54">
        <v>1121</v>
      </c>
      <c r="R22" s="54">
        <v>1121</v>
      </c>
      <c r="S22" s="54">
        <v>1294</v>
      </c>
      <c r="T22" s="54">
        <v>1294</v>
      </c>
      <c r="U22" s="54">
        <v>1121</v>
      </c>
      <c r="V22" s="54">
        <v>1121</v>
      </c>
      <c r="W22" s="54">
        <v>1209</v>
      </c>
      <c r="X22" s="54">
        <v>1209</v>
      </c>
      <c r="Y22" s="54">
        <v>1209</v>
      </c>
      <c r="Z22" s="54">
        <v>1209</v>
      </c>
      <c r="AA22" s="54">
        <v>1209</v>
      </c>
      <c r="AB22" s="54">
        <v>1209</v>
      </c>
      <c r="AC22" s="54">
        <v>1209</v>
      </c>
      <c r="AD22" s="54">
        <v>1209</v>
      </c>
      <c r="AE22" s="54">
        <v>1209</v>
      </c>
      <c r="AF22" s="54">
        <v>1209</v>
      </c>
      <c r="AG22" s="64">
        <v>26396</v>
      </c>
      <c r="AH22" s="64">
        <v>26396</v>
      </c>
    </row>
    <row r="23" spans="1:34" ht="141.75" x14ac:dyDescent="0.25">
      <c r="A23" s="39" t="s">
        <v>36</v>
      </c>
      <c r="B23" s="40" t="s">
        <v>37</v>
      </c>
      <c r="C23" s="41" t="s">
        <v>38</v>
      </c>
      <c r="D23" s="41" t="s">
        <v>39</v>
      </c>
      <c r="E23" s="53">
        <v>26665</v>
      </c>
      <c r="F23" s="53">
        <v>26665</v>
      </c>
      <c r="G23" s="53">
        <v>14008</v>
      </c>
      <c r="H23" s="53">
        <v>14008</v>
      </c>
      <c r="I23" s="53">
        <v>2969</v>
      </c>
      <c r="J23" s="53">
        <v>2969</v>
      </c>
      <c r="K23" s="53">
        <v>1958</v>
      </c>
      <c r="L23" s="53">
        <v>1958</v>
      </c>
      <c r="M23" s="54">
        <v>1445</v>
      </c>
      <c r="N23" s="54">
        <v>1445</v>
      </c>
      <c r="O23" s="54">
        <v>3028</v>
      </c>
      <c r="P23" s="54">
        <v>3028</v>
      </c>
      <c r="Q23" s="54">
        <v>1481</v>
      </c>
      <c r="R23" s="54">
        <v>1481</v>
      </c>
      <c r="S23" s="54">
        <v>1668</v>
      </c>
      <c r="T23" s="54">
        <v>1668</v>
      </c>
      <c r="U23" s="54">
        <v>5949</v>
      </c>
      <c r="V23" s="54">
        <v>5949</v>
      </c>
      <c r="W23" s="54">
        <v>2766</v>
      </c>
      <c r="X23" s="54">
        <v>2766</v>
      </c>
      <c r="Y23" s="54">
        <v>3225</v>
      </c>
      <c r="Z23" s="54">
        <v>3225</v>
      </c>
      <c r="AA23" s="54">
        <v>2694</v>
      </c>
      <c r="AB23" s="54">
        <v>2694</v>
      </c>
      <c r="AC23" s="54">
        <v>3468</v>
      </c>
      <c r="AD23" s="54">
        <v>3468</v>
      </c>
      <c r="AE23" s="54">
        <v>2615</v>
      </c>
      <c r="AF23" s="54">
        <v>2615</v>
      </c>
      <c r="AG23" s="64">
        <v>73939</v>
      </c>
      <c r="AH23" s="64">
        <v>73939</v>
      </c>
    </row>
    <row r="24" spans="1:34" ht="141.75" x14ac:dyDescent="0.25">
      <c r="A24" s="39" t="s">
        <v>40</v>
      </c>
      <c r="B24" s="40" t="s">
        <v>41</v>
      </c>
      <c r="C24" s="41" t="s">
        <v>42</v>
      </c>
      <c r="D24" s="41" t="s">
        <v>39</v>
      </c>
      <c r="E24" s="53">
        <v>227050</v>
      </c>
      <c r="F24" s="53">
        <v>227050</v>
      </c>
      <c r="G24" s="53">
        <v>26796</v>
      </c>
      <c r="H24" s="53">
        <v>26796</v>
      </c>
      <c r="I24" s="53">
        <v>2458</v>
      </c>
      <c r="J24" s="53">
        <v>2458</v>
      </c>
      <c r="K24" s="53"/>
      <c r="L24" s="53"/>
      <c r="M24" s="54"/>
      <c r="N24" s="54"/>
      <c r="O24" s="54"/>
      <c r="P24" s="54"/>
      <c r="Q24" s="54"/>
      <c r="R24" s="54"/>
      <c r="S24" s="54"/>
      <c r="T24" s="54"/>
      <c r="U24" s="54">
        <v>934</v>
      </c>
      <c r="V24" s="54">
        <v>934</v>
      </c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64">
        <v>257238</v>
      </c>
      <c r="AH24" s="64">
        <v>257238</v>
      </c>
    </row>
    <row r="25" spans="1:34" ht="141.75" x14ac:dyDescent="0.25">
      <c r="A25" s="39" t="s">
        <v>43</v>
      </c>
      <c r="B25" s="40" t="s">
        <v>44</v>
      </c>
      <c r="C25" s="41" t="s">
        <v>45</v>
      </c>
      <c r="D25" s="41" t="s">
        <v>39</v>
      </c>
      <c r="E25" s="53"/>
      <c r="F25" s="53"/>
      <c r="G25" s="53">
        <v>54792.800000000003</v>
      </c>
      <c r="H25" s="53">
        <v>54792.800000000003</v>
      </c>
      <c r="I25" s="53"/>
      <c r="J25" s="53"/>
      <c r="K25" s="53"/>
      <c r="L25" s="53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64">
        <v>54792.800000000003</v>
      </c>
      <c r="AH25" s="64">
        <v>54792.800000000003</v>
      </c>
    </row>
    <row r="26" spans="1:34" ht="141.75" x14ac:dyDescent="0.25">
      <c r="A26" s="39" t="s">
        <v>46</v>
      </c>
      <c r="B26" s="40" t="s">
        <v>47</v>
      </c>
      <c r="C26" s="41" t="s">
        <v>48</v>
      </c>
      <c r="D26" s="41" t="s">
        <v>39</v>
      </c>
      <c r="E26" s="53">
        <v>4021</v>
      </c>
      <c r="F26" s="53">
        <v>4021</v>
      </c>
      <c r="G26" s="53">
        <v>3656</v>
      </c>
      <c r="H26" s="53">
        <v>3656</v>
      </c>
      <c r="I26" s="53"/>
      <c r="J26" s="53"/>
      <c r="K26" s="53">
        <v>183</v>
      </c>
      <c r="L26" s="53">
        <v>183</v>
      </c>
      <c r="M26" s="54">
        <v>183</v>
      </c>
      <c r="N26" s="54">
        <v>183</v>
      </c>
      <c r="O26" s="54">
        <v>914</v>
      </c>
      <c r="P26" s="54">
        <v>914</v>
      </c>
      <c r="Q26" s="54">
        <v>183</v>
      </c>
      <c r="R26" s="54">
        <v>183</v>
      </c>
      <c r="S26" s="54"/>
      <c r="T26" s="54"/>
      <c r="U26" s="54">
        <v>1097</v>
      </c>
      <c r="V26" s="54">
        <v>1097</v>
      </c>
      <c r="W26" s="54">
        <v>183</v>
      </c>
      <c r="X26" s="54">
        <v>183</v>
      </c>
      <c r="Y26" s="54"/>
      <c r="Z26" s="54"/>
      <c r="AA26" s="54">
        <v>183</v>
      </c>
      <c r="AB26" s="54">
        <v>183</v>
      </c>
      <c r="AC26" s="54"/>
      <c r="AD26" s="54"/>
      <c r="AE26" s="54"/>
      <c r="AF26" s="54"/>
      <c r="AG26" s="64">
        <v>10603</v>
      </c>
      <c r="AH26" s="64">
        <v>10603</v>
      </c>
    </row>
    <row r="27" spans="1:34" ht="372.75" customHeight="1" x14ac:dyDescent="0.25">
      <c r="A27" s="39" t="s">
        <v>49</v>
      </c>
      <c r="B27" s="40" t="s">
        <v>50</v>
      </c>
      <c r="C27" s="41" t="s">
        <v>51</v>
      </c>
      <c r="D27" s="41" t="s">
        <v>39</v>
      </c>
      <c r="E27" s="53">
        <v>288956</v>
      </c>
      <c r="F27" s="53">
        <v>288956</v>
      </c>
      <c r="G27" s="53">
        <v>222603</v>
      </c>
      <c r="H27" s="53">
        <v>222603</v>
      </c>
      <c r="I27" s="53">
        <v>34945</v>
      </c>
      <c r="J27" s="53">
        <v>34945</v>
      </c>
      <c r="K27" s="53">
        <v>14387</v>
      </c>
      <c r="L27" s="53">
        <v>14387</v>
      </c>
      <c r="M27" s="54">
        <v>1526</v>
      </c>
      <c r="N27" s="54">
        <v>1526</v>
      </c>
      <c r="O27" s="54">
        <v>58235</v>
      </c>
      <c r="P27" s="54">
        <v>58235</v>
      </c>
      <c r="Q27" s="54">
        <v>16073</v>
      </c>
      <c r="R27" s="54">
        <v>16073</v>
      </c>
      <c r="S27" s="54">
        <v>2199</v>
      </c>
      <c r="T27" s="54">
        <v>2199</v>
      </c>
      <c r="U27" s="54">
        <v>73192</v>
      </c>
      <c r="V27" s="54">
        <v>73192</v>
      </c>
      <c r="W27" s="54">
        <v>27741</v>
      </c>
      <c r="X27" s="54">
        <v>27741</v>
      </c>
      <c r="Y27" s="54">
        <v>25380</v>
      </c>
      <c r="Z27" s="54">
        <v>25380</v>
      </c>
      <c r="AA27" s="54">
        <v>24865</v>
      </c>
      <c r="AB27" s="54">
        <v>24865</v>
      </c>
      <c r="AC27" s="54">
        <v>35124</v>
      </c>
      <c r="AD27" s="54">
        <v>35124</v>
      </c>
      <c r="AE27" s="54">
        <v>21713</v>
      </c>
      <c r="AF27" s="54">
        <v>21713</v>
      </c>
      <c r="AG27" s="64">
        <v>846939</v>
      </c>
      <c r="AH27" s="64">
        <v>846939</v>
      </c>
    </row>
    <row r="28" spans="1:34" ht="186" customHeight="1" x14ac:dyDescent="0.25">
      <c r="A28" s="39" t="s">
        <v>52</v>
      </c>
      <c r="B28" s="40" t="s">
        <v>53</v>
      </c>
      <c r="C28" s="41" t="s">
        <v>54</v>
      </c>
      <c r="D28" s="41" t="s">
        <v>55</v>
      </c>
      <c r="E28" s="53">
        <v>2338542</v>
      </c>
      <c r="F28" s="53">
        <v>2338542</v>
      </c>
      <c r="G28" s="53">
        <v>1319423</v>
      </c>
      <c r="H28" s="53">
        <v>1319423</v>
      </c>
      <c r="I28" s="53">
        <v>389759</v>
      </c>
      <c r="J28" s="53">
        <v>389759</v>
      </c>
      <c r="K28" s="53">
        <v>252992</v>
      </c>
      <c r="L28" s="53">
        <v>252992</v>
      </c>
      <c r="M28" s="54">
        <v>100482</v>
      </c>
      <c r="N28" s="54">
        <v>100482</v>
      </c>
      <c r="O28" s="54">
        <v>131996</v>
      </c>
      <c r="P28" s="54">
        <v>131996</v>
      </c>
      <c r="Q28" s="54">
        <v>118461</v>
      </c>
      <c r="R28" s="54">
        <v>118461</v>
      </c>
      <c r="S28" s="54">
        <v>45636</v>
      </c>
      <c r="T28" s="54">
        <v>45636</v>
      </c>
      <c r="U28" s="54">
        <v>342259</v>
      </c>
      <c r="V28" s="54">
        <v>342259</v>
      </c>
      <c r="W28" s="54">
        <v>116587</v>
      </c>
      <c r="X28" s="54">
        <v>116587</v>
      </c>
      <c r="Y28" s="54">
        <v>298702</v>
      </c>
      <c r="Z28" s="54">
        <v>298702</v>
      </c>
      <c r="AA28" s="54">
        <v>212578</v>
      </c>
      <c r="AB28" s="54">
        <v>212578</v>
      </c>
      <c r="AC28" s="54">
        <v>226038</v>
      </c>
      <c r="AD28" s="54">
        <v>226038</v>
      </c>
      <c r="AE28" s="54">
        <v>212977</v>
      </c>
      <c r="AF28" s="54">
        <v>212977</v>
      </c>
      <c r="AG28" s="64">
        <v>6106432</v>
      </c>
      <c r="AH28" s="64">
        <v>6106432</v>
      </c>
    </row>
    <row r="29" spans="1:34" ht="106.5" customHeight="1" x14ac:dyDescent="0.25">
      <c r="A29" s="39" t="s">
        <v>56</v>
      </c>
      <c r="B29" s="40" t="s">
        <v>57</v>
      </c>
      <c r="C29" s="41" t="s">
        <v>58</v>
      </c>
      <c r="D29" s="41" t="s">
        <v>55</v>
      </c>
      <c r="E29" s="53">
        <v>251939.62742999999</v>
      </c>
      <c r="F29" s="53">
        <v>252070.44524999999</v>
      </c>
      <c r="G29" s="53">
        <v>117925.83976</v>
      </c>
      <c r="H29" s="53">
        <v>118077.32227999999</v>
      </c>
      <c r="I29" s="53">
        <v>21984.272710000001</v>
      </c>
      <c r="J29" s="53">
        <v>22009.075570000001</v>
      </c>
      <c r="K29" s="53">
        <v>17296.395420000001</v>
      </c>
      <c r="L29" s="53">
        <v>17319.690149999999</v>
      </c>
      <c r="M29" s="54">
        <v>4382.4363999999996</v>
      </c>
      <c r="N29" s="54">
        <v>4385.6390899999997</v>
      </c>
      <c r="O29" s="54">
        <v>4538.5787600000003</v>
      </c>
      <c r="P29" s="54">
        <v>4541.45262</v>
      </c>
      <c r="Q29" s="54">
        <v>10479.553239999999</v>
      </c>
      <c r="R29" s="54">
        <v>10500.89251</v>
      </c>
      <c r="S29" s="54">
        <v>3064.57467</v>
      </c>
      <c r="T29" s="54">
        <v>3066.7120799999998</v>
      </c>
      <c r="U29" s="54">
        <v>31758.563999999998</v>
      </c>
      <c r="V29" s="54">
        <v>31822.39515</v>
      </c>
      <c r="W29" s="54">
        <v>15296.090099999999</v>
      </c>
      <c r="X29" s="54">
        <v>15306.444890000001</v>
      </c>
      <c r="Y29" s="54">
        <v>26210.017980000001</v>
      </c>
      <c r="Z29" s="54">
        <v>26223.81666</v>
      </c>
      <c r="AA29" s="54">
        <v>15515.566049999999</v>
      </c>
      <c r="AB29" s="54">
        <v>15527.711289999999</v>
      </c>
      <c r="AC29" s="54">
        <v>21377.351640000001</v>
      </c>
      <c r="AD29" s="54">
        <v>21389.414669999998</v>
      </c>
      <c r="AE29" s="54">
        <v>18148.203450000001</v>
      </c>
      <c r="AF29" s="54">
        <v>18158.70795</v>
      </c>
      <c r="AG29" s="64">
        <v>559917.07160999998</v>
      </c>
      <c r="AH29" s="64">
        <v>560399.72016000003</v>
      </c>
    </row>
    <row r="30" spans="1:34" ht="147" customHeight="1" x14ac:dyDescent="0.25">
      <c r="A30" s="39" t="s">
        <v>59</v>
      </c>
      <c r="B30" s="40" t="s">
        <v>60</v>
      </c>
      <c r="C30" s="41" t="s">
        <v>61</v>
      </c>
      <c r="D30" s="41" t="s">
        <v>55</v>
      </c>
      <c r="E30" s="53">
        <v>44.7</v>
      </c>
      <c r="F30" s="53">
        <v>44.7</v>
      </c>
      <c r="G30" s="53">
        <v>89.4</v>
      </c>
      <c r="H30" s="53">
        <v>89.4</v>
      </c>
      <c r="I30" s="53"/>
      <c r="J30" s="53"/>
      <c r="K30" s="53"/>
      <c r="L30" s="53"/>
      <c r="M30" s="54"/>
      <c r="N30" s="54"/>
      <c r="O30" s="54"/>
      <c r="P30" s="54"/>
      <c r="Q30" s="54">
        <v>44.7</v>
      </c>
      <c r="R30" s="54">
        <v>44.7</v>
      </c>
      <c r="S30" s="54"/>
      <c r="T30" s="54"/>
      <c r="U30" s="54"/>
      <c r="V30" s="54"/>
      <c r="W30" s="54">
        <v>48.1</v>
      </c>
      <c r="X30" s="54">
        <v>48.1</v>
      </c>
      <c r="Y30" s="54"/>
      <c r="Z30" s="54"/>
      <c r="AA30" s="54">
        <v>48.1</v>
      </c>
      <c r="AB30" s="54">
        <v>48.1</v>
      </c>
      <c r="AC30" s="54"/>
      <c r="AD30" s="54"/>
      <c r="AE30" s="54"/>
      <c r="AF30" s="54"/>
      <c r="AG30" s="64">
        <v>275</v>
      </c>
      <c r="AH30" s="64">
        <v>275</v>
      </c>
    </row>
    <row r="31" spans="1:34" ht="151.5" customHeight="1" x14ac:dyDescent="0.25">
      <c r="A31" s="39" t="s">
        <v>62</v>
      </c>
      <c r="B31" s="40" t="s">
        <v>60</v>
      </c>
      <c r="C31" s="41" t="s">
        <v>61</v>
      </c>
      <c r="D31" s="41" t="s">
        <v>63</v>
      </c>
      <c r="E31" s="53">
        <v>402.2</v>
      </c>
      <c r="F31" s="53">
        <v>402.2</v>
      </c>
      <c r="G31" s="53">
        <v>89.4</v>
      </c>
      <c r="H31" s="53">
        <v>89.4</v>
      </c>
      <c r="I31" s="53"/>
      <c r="J31" s="53"/>
      <c r="K31" s="53"/>
      <c r="L31" s="53"/>
      <c r="M31" s="54"/>
      <c r="N31" s="54"/>
      <c r="O31" s="54"/>
      <c r="P31" s="54"/>
      <c r="Q31" s="54"/>
      <c r="R31" s="54"/>
      <c r="S31" s="54"/>
      <c r="T31" s="54"/>
      <c r="U31" s="54">
        <v>44.7</v>
      </c>
      <c r="V31" s="54">
        <v>44.7</v>
      </c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64">
        <v>536.29999999999995</v>
      </c>
      <c r="AH31" s="64">
        <v>536.29999999999995</v>
      </c>
    </row>
    <row r="32" spans="1:34" ht="141.75" x14ac:dyDescent="0.25">
      <c r="A32" s="39" t="s">
        <v>64</v>
      </c>
      <c r="B32" s="40" t="s">
        <v>65</v>
      </c>
      <c r="C32" s="41" t="s">
        <v>66</v>
      </c>
      <c r="D32" s="41" t="s">
        <v>39</v>
      </c>
      <c r="E32" s="53">
        <v>1200</v>
      </c>
      <c r="F32" s="53">
        <v>1200</v>
      </c>
      <c r="G32" s="53">
        <v>300</v>
      </c>
      <c r="H32" s="53">
        <v>300</v>
      </c>
      <c r="I32" s="53">
        <v>150</v>
      </c>
      <c r="J32" s="53">
        <v>150</v>
      </c>
      <c r="K32" s="53">
        <v>150</v>
      </c>
      <c r="L32" s="53">
        <v>150</v>
      </c>
      <c r="M32" s="54">
        <v>150</v>
      </c>
      <c r="N32" s="54">
        <v>150</v>
      </c>
      <c r="O32" s="54">
        <v>150</v>
      </c>
      <c r="P32" s="54">
        <v>150</v>
      </c>
      <c r="Q32" s="54">
        <v>150</v>
      </c>
      <c r="R32" s="54">
        <v>150</v>
      </c>
      <c r="S32" s="54"/>
      <c r="T32" s="54"/>
      <c r="U32" s="54">
        <v>300</v>
      </c>
      <c r="V32" s="54">
        <v>300</v>
      </c>
      <c r="W32" s="54">
        <v>150</v>
      </c>
      <c r="X32" s="54">
        <v>150</v>
      </c>
      <c r="Y32" s="54">
        <v>150</v>
      </c>
      <c r="Z32" s="54">
        <v>150</v>
      </c>
      <c r="AA32" s="54">
        <v>300</v>
      </c>
      <c r="AB32" s="54">
        <v>300</v>
      </c>
      <c r="AC32" s="54">
        <v>300</v>
      </c>
      <c r="AD32" s="54">
        <v>300</v>
      </c>
      <c r="AE32" s="54">
        <v>150</v>
      </c>
      <c r="AF32" s="54">
        <v>150</v>
      </c>
      <c r="AG32" s="64">
        <v>3600</v>
      </c>
      <c r="AH32" s="64">
        <v>3600</v>
      </c>
    </row>
    <row r="33" spans="1:34" ht="141.75" x14ac:dyDescent="0.25">
      <c r="A33" s="39" t="s">
        <v>67</v>
      </c>
      <c r="B33" s="40" t="s">
        <v>68</v>
      </c>
      <c r="C33" s="41" t="s">
        <v>69</v>
      </c>
      <c r="D33" s="41" t="s">
        <v>55</v>
      </c>
      <c r="E33" s="53">
        <v>129211</v>
      </c>
      <c r="F33" s="53">
        <v>129211</v>
      </c>
      <c r="G33" s="53">
        <v>38865</v>
      </c>
      <c r="H33" s="53">
        <v>38865</v>
      </c>
      <c r="I33" s="53">
        <v>6883</v>
      </c>
      <c r="J33" s="53">
        <v>6883</v>
      </c>
      <c r="K33" s="53">
        <v>3307</v>
      </c>
      <c r="L33" s="53">
        <v>3307</v>
      </c>
      <c r="M33" s="54">
        <v>1140</v>
      </c>
      <c r="N33" s="54">
        <v>1140</v>
      </c>
      <c r="O33" s="54">
        <v>5127</v>
      </c>
      <c r="P33" s="54">
        <v>5127</v>
      </c>
      <c r="Q33" s="54">
        <v>958</v>
      </c>
      <c r="R33" s="54">
        <v>958</v>
      </c>
      <c r="S33" s="54">
        <v>492</v>
      </c>
      <c r="T33" s="54">
        <v>492</v>
      </c>
      <c r="U33" s="54">
        <v>14579</v>
      </c>
      <c r="V33" s="54">
        <v>14579</v>
      </c>
      <c r="W33" s="54">
        <v>2986</v>
      </c>
      <c r="X33" s="54">
        <v>2986</v>
      </c>
      <c r="Y33" s="54">
        <v>6089</v>
      </c>
      <c r="Z33" s="54">
        <v>6089</v>
      </c>
      <c r="AA33" s="54">
        <v>2978</v>
      </c>
      <c r="AB33" s="54">
        <v>2978</v>
      </c>
      <c r="AC33" s="54">
        <v>5949</v>
      </c>
      <c r="AD33" s="54">
        <v>5949</v>
      </c>
      <c r="AE33" s="54">
        <v>4907</v>
      </c>
      <c r="AF33" s="54">
        <v>4907</v>
      </c>
      <c r="AG33" s="64">
        <v>223471</v>
      </c>
      <c r="AH33" s="64">
        <v>223471</v>
      </c>
    </row>
    <row r="34" spans="1:34" ht="141.75" x14ac:dyDescent="0.25">
      <c r="A34" s="39" t="s">
        <v>70</v>
      </c>
      <c r="B34" s="40" t="s">
        <v>71</v>
      </c>
      <c r="C34" s="41" t="s">
        <v>72</v>
      </c>
      <c r="D34" s="41" t="s">
        <v>55</v>
      </c>
      <c r="E34" s="53">
        <v>1860870</v>
      </c>
      <c r="F34" s="53">
        <v>1860870</v>
      </c>
      <c r="G34" s="53">
        <v>815926</v>
      </c>
      <c r="H34" s="53">
        <v>815926</v>
      </c>
      <c r="I34" s="53">
        <v>126100</v>
      </c>
      <c r="J34" s="53">
        <v>126100</v>
      </c>
      <c r="K34" s="53">
        <v>119012</v>
      </c>
      <c r="L34" s="53">
        <v>119012</v>
      </c>
      <c r="M34" s="54">
        <v>26300</v>
      </c>
      <c r="N34" s="54">
        <v>26300</v>
      </c>
      <c r="O34" s="54">
        <v>80070</v>
      </c>
      <c r="P34" s="54">
        <v>80070</v>
      </c>
      <c r="Q34" s="54">
        <v>38470</v>
      </c>
      <c r="R34" s="54">
        <v>38470</v>
      </c>
      <c r="S34" s="54">
        <v>17946</v>
      </c>
      <c r="T34" s="54">
        <v>17946</v>
      </c>
      <c r="U34" s="54">
        <v>295099</v>
      </c>
      <c r="V34" s="54">
        <v>295099</v>
      </c>
      <c r="W34" s="54">
        <v>45852</v>
      </c>
      <c r="X34" s="54">
        <v>45852</v>
      </c>
      <c r="Y34" s="54">
        <v>63762</v>
      </c>
      <c r="Z34" s="54">
        <v>63762</v>
      </c>
      <c r="AA34" s="54">
        <v>53867</v>
      </c>
      <c r="AB34" s="54">
        <v>53867</v>
      </c>
      <c r="AC34" s="54">
        <v>77183</v>
      </c>
      <c r="AD34" s="54">
        <v>77183</v>
      </c>
      <c r="AE34" s="54">
        <v>51687</v>
      </c>
      <c r="AF34" s="54">
        <v>51687</v>
      </c>
      <c r="AG34" s="64">
        <v>3672144</v>
      </c>
      <c r="AH34" s="64">
        <v>3672144</v>
      </c>
    </row>
    <row r="35" spans="1:34" ht="141.75" x14ac:dyDescent="0.25">
      <c r="A35" s="39" t="s">
        <v>73</v>
      </c>
      <c r="B35" s="40" t="s">
        <v>74</v>
      </c>
      <c r="C35" s="41" t="s">
        <v>75</v>
      </c>
      <c r="D35" s="41" t="s">
        <v>76</v>
      </c>
      <c r="E35" s="53">
        <v>363338</v>
      </c>
      <c r="F35" s="53">
        <v>363338</v>
      </c>
      <c r="G35" s="53">
        <v>62234</v>
      </c>
      <c r="H35" s="53">
        <v>62234</v>
      </c>
      <c r="I35" s="53">
        <v>28678</v>
      </c>
      <c r="J35" s="53">
        <v>28678</v>
      </c>
      <c r="K35" s="53">
        <v>16554</v>
      </c>
      <c r="L35" s="53">
        <v>16554</v>
      </c>
      <c r="M35" s="54">
        <v>3510</v>
      </c>
      <c r="N35" s="54">
        <v>3510</v>
      </c>
      <c r="O35" s="54">
        <v>29846</v>
      </c>
      <c r="P35" s="54">
        <v>29846</v>
      </c>
      <c r="Q35" s="54">
        <v>2438</v>
      </c>
      <c r="R35" s="54">
        <v>2438</v>
      </c>
      <c r="S35" s="54">
        <v>637</v>
      </c>
      <c r="T35" s="54">
        <v>637</v>
      </c>
      <c r="U35" s="54">
        <v>20040</v>
      </c>
      <c r="V35" s="54">
        <v>20040</v>
      </c>
      <c r="W35" s="54">
        <v>4667</v>
      </c>
      <c r="X35" s="54">
        <v>4667</v>
      </c>
      <c r="Y35" s="54">
        <v>7101</v>
      </c>
      <c r="Z35" s="54">
        <v>7101</v>
      </c>
      <c r="AA35" s="54">
        <v>5217</v>
      </c>
      <c r="AB35" s="54">
        <v>5217</v>
      </c>
      <c r="AC35" s="54">
        <v>15843</v>
      </c>
      <c r="AD35" s="54">
        <v>15843</v>
      </c>
      <c r="AE35" s="54">
        <v>20613</v>
      </c>
      <c r="AF35" s="54">
        <v>20613</v>
      </c>
      <c r="AG35" s="64">
        <v>580716</v>
      </c>
      <c r="AH35" s="64">
        <v>580716</v>
      </c>
    </row>
    <row r="36" spans="1:34" ht="121.5" x14ac:dyDescent="0.25">
      <c r="A36" s="39" t="s">
        <v>77</v>
      </c>
      <c r="B36" s="40" t="s">
        <v>78</v>
      </c>
      <c r="C36" s="41" t="s">
        <v>79</v>
      </c>
      <c r="D36" s="41" t="s">
        <v>55</v>
      </c>
      <c r="E36" s="53">
        <v>30686</v>
      </c>
      <c r="F36" s="53">
        <v>30686</v>
      </c>
      <c r="G36" s="53">
        <v>15230</v>
      </c>
      <c r="H36" s="53">
        <v>15230</v>
      </c>
      <c r="I36" s="53">
        <v>3163</v>
      </c>
      <c r="J36" s="53">
        <v>3163</v>
      </c>
      <c r="K36" s="53">
        <v>2173</v>
      </c>
      <c r="L36" s="53">
        <v>2173</v>
      </c>
      <c r="M36" s="54">
        <v>545</v>
      </c>
      <c r="N36" s="54">
        <v>545</v>
      </c>
      <c r="O36" s="54">
        <v>450</v>
      </c>
      <c r="P36" s="54">
        <v>450</v>
      </c>
      <c r="Q36" s="54">
        <v>1088</v>
      </c>
      <c r="R36" s="54">
        <v>1088</v>
      </c>
      <c r="S36" s="54">
        <v>298</v>
      </c>
      <c r="T36" s="54">
        <v>298</v>
      </c>
      <c r="U36" s="54">
        <v>4407</v>
      </c>
      <c r="V36" s="54">
        <v>4407</v>
      </c>
      <c r="W36" s="54">
        <v>782</v>
      </c>
      <c r="X36" s="54">
        <v>782</v>
      </c>
      <c r="Y36" s="54">
        <v>1797</v>
      </c>
      <c r="Z36" s="54">
        <v>1797</v>
      </c>
      <c r="AA36" s="54">
        <v>1384</v>
      </c>
      <c r="AB36" s="54">
        <v>1384</v>
      </c>
      <c r="AC36" s="54">
        <v>1325</v>
      </c>
      <c r="AD36" s="54">
        <v>1325</v>
      </c>
      <c r="AE36" s="54">
        <v>1250</v>
      </c>
      <c r="AF36" s="54">
        <v>1250</v>
      </c>
      <c r="AG36" s="64">
        <v>64578</v>
      </c>
      <c r="AH36" s="64">
        <v>64578</v>
      </c>
    </row>
    <row r="37" spans="1:34" ht="141.75" x14ac:dyDescent="0.25">
      <c r="A37" s="39" t="s">
        <v>80</v>
      </c>
      <c r="B37" s="40" t="s">
        <v>81</v>
      </c>
      <c r="C37" s="41" t="s">
        <v>82</v>
      </c>
      <c r="D37" s="41" t="s">
        <v>39</v>
      </c>
      <c r="E37" s="53">
        <v>5765</v>
      </c>
      <c r="F37" s="53">
        <v>5765</v>
      </c>
      <c r="G37" s="53">
        <v>3844</v>
      </c>
      <c r="H37" s="53">
        <v>3844</v>
      </c>
      <c r="I37" s="53">
        <v>3844</v>
      </c>
      <c r="J37" s="53">
        <v>3844</v>
      </c>
      <c r="K37" s="53">
        <v>2882</v>
      </c>
      <c r="L37" s="53">
        <v>2882</v>
      </c>
      <c r="M37" s="54">
        <v>961</v>
      </c>
      <c r="N37" s="54">
        <v>961</v>
      </c>
      <c r="O37" s="54">
        <v>3844</v>
      </c>
      <c r="P37" s="54">
        <v>3844</v>
      </c>
      <c r="Q37" s="54">
        <v>961</v>
      </c>
      <c r="R37" s="54">
        <v>961</v>
      </c>
      <c r="S37" s="54">
        <v>554</v>
      </c>
      <c r="T37" s="54">
        <v>554</v>
      </c>
      <c r="U37" s="54">
        <v>3844</v>
      </c>
      <c r="V37" s="54">
        <v>3844</v>
      </c>
      <c r="W37" s="54">
        <v>1036</v>
      </c>
      <c r="X37" s="54">
        <v>1036</v>
      </c>
      <c r="Y37" s="54">
        <v>1036</v>
      </c>
      <c r="Z37" s="54">
        <v>1036</v>
      </c>
      <c r="AA37" s="54">
        <v>1036</v>
      </c>
      <c r="AB37" s="54">
        <v>1036</v>
      </c>
      <c r="AC37" s="54">
        <v>1036</v>
      </c>
      <c r="AD37" s="54">
        <v>1036</v>
      </c>
      <c r="AE37" s="54">
        <v>1036</v>
      </c>
      <c r="AF37" s="54">
        <v>1036</v>
      </c>
      <c r="AG37" s="64">
        <v>31679</v>
      </c>
      <c r="AH37" s="64">
        <v>31679</v>
      </c>
    </row>
    <row r="38" spans="1:34" ht="141.75" x14ac:dyDescent="0.25">
      <c r="A38" s="39" t="s">
        <v>83</v>
      </c>
      <c r="B38" s="40" t="s">
        <v>84</v>
      </c>
      <c r="C38" s="41" t="s">
        <v>85</v>
      </c>
      <c r="D38" s="41" t="s">
        <v>86</v>
      </c>
      <c r="E38" s="53"/>
      <c r="F38" s="53"/>
      <c r="G38" s="53"/>
      <c r="H38" s="53"/>
      <c r="I38" s="53">
        <v>124.6</v>
      </c>
      <c r="J38" s="53">
        <v>104.5</v>
      </c>
      <c r="K38" s="53">
        <v>54.5</v>
      </c>
      <c r="L38" s="53">
        <v>45.8</v>
      </c>
      <c r="M38" s="54">
        <v>21</v>
      </c>
      <c r="N38" s="54">
        <v>17.600000000000001</v>
      </c>
      <c r="O38" s="54">
        <v>100.7</v>
      </c>
      <c r="P38" s="54">
        <v>84.5</v>
      </c>
      <c r="Q38" s="54">
        <v>36.1</v>
      </c>
      <c r="R38" s="54">
        <v>30.3</v>
      </c>
      <c r="S38" s="54"/>
      <c r="T38" s="54"/>
      <c r="U38" s="54">
        <v>211.9</v>
      </c>
      <c r="V38" s="54">
        <v>177.7</v>
      </c>
      <c r="W38" s="54">
        <v>31.1</v>
      </c>
      <c r="X38" s="54">
        <v>26.1</v>
      </c>
      <c r="Y38" s="54">
        <v>56.8</v>
      </c>
      <c r="Z38" s="54">
        <v>47.7</v>
      </c>
      <c r="AA38" s="54">
        <v>49.2</v>
      </c>
      <c r="AB38" s="54">
        <v>41.3</v>
      </c>
      <c r="AC38" s="54">
        <v>48</v>
      </c>
      <c r="AD38" s="54">
        <v>40.299999999999997</v>
      </c>
      <c r="AE38" s="54">
        <v>17.399999999999999</v>
      </c>
      <c r="AF38" s="54">
        <v>14.6</v>
      </c>
      <c r="AG38" s="64">
        <v>751.3</v>
      </c>
      <c r="AH38" s="64">
        <v>630.4</v>
      </c>
    </row>
    <row r="39" spans="1:34" ht="101.25" x14ac:dyDescent="0.25">
      <c r="A39" s="39" t="s">
        <v>87</v>
      </c>
      <c r="B39" s="40" t="s">
        <v>88</v>
      </c>
      <c r="C39" s="41" t="s">
        <v>89</v>
      </c>
      <c r="D39" s="41" t="s">
        <v>90</v>
      </c>
      <c r="E39" s="53">
        <v>18387.8</v>
      </c>
      <c r="F39" s="53">
        <v>18387.8</v>
      </c>
      <c r="G39" s="53">
        <v>25143.1</v>
      </c>
      <c r="H39" s="53">
        <v>25143.1</v>
      </c>
      <c r="I39" s="53">
        <v>7465.5</v>
      </c>
      <c r="J39" s="53">
        <v>7465.5</v>
      </c>
      <c r="K39" s="53">
        <v>4070.1</v>
      </c>
      <c r="L39" s="53">
        <v>4070.1</v>
      </c>
      <c r="M39" s="54">
        <v>1250.5</v>
      </c>
      <c r="N39" s="54">
        <v>1250.5</v>
      </c>
      <c r="O39" s="54">
        <v>4796</v>
      </c>
      <c r="P39" s="54">
        <v>4796</v>
      </c>
      <c r="Q39" s="54">
        <v>3359</v>
      </c>
      <c r="R39" s="54">
        <v>3359</v>
      </c>
      <c r="S39" s="54"/>
      <c r="T39" s="54"/>
      <c r="U39" s="54">
        <v>8132.9</v>
      </c>
      <c r="V39" s="54">
        <v>8132.9</v>
      </c>
      <c r="W39" s="54">
        <v>6039.6</v>
      </c>
      <c r="X39" s="54">
        <v>6039.6</v>
      </c>
      <c r="Y39" s="54">
        <v>2197.6999999999998</v>
      </c>
      <c r="Z39" s="54">
        <v>2197.6999999999998</v>
      </c>
      <c r="AA39" s="54">
        <v>4117.3</v>
      </c>
      <c r="AB39" s="54">
        <v>4117.3</v>
      </c>
      <c r="AC39" s="54">
        <v>1905.8</v>
      </c>
      <c r="AD39" s="54">
        <v>1905.8</v>
      </c>
      <c r="AE39" s="54"/>
      <c r="AF39" s="54"/>
      <c r="AG39" s="64">
        <v>86865.3</v>
      </c>
      <c r="AH39" s="64">
        <v>86865.3</v>
      </c>
    </row>
    <row r="40" spans="1:34" ht="121.5" x14ac:dyDescent="0.25">
      <c r="A40" s="39" t="s">
        <v>91</v>
      </c>
      <c r="B40" s="40" t="s">
        <v>92</v>
      </c>
      <c r="C40" s="41" t="s">
        <v>93</v>
      </c>
      <c r="D40" s="41" t="s">
        <v>94</v>
      </c>
      <c r="E40" s="53">
        <v>183607.83158</v>
      </c>
      <c r="F40" s="53">
        <v>195314.33158</v>
      </c>
      <c r="G40" s="53">
        <v>133214.39999999999</v>
      </c>
      <c r="H40" s="53">
        <v>127697.2</v>
      </c>
      <c r="I40" s="53">
        <v>7265.7</v>
      </c>
      <c r="J40" s="53">
        <v>4365.3999999999996</v>
      </c>
      <c r="K40" s="53">
        <v>1396.9</v>
      </c>
      <c r="L40" s="53">
        <v>1398.9</v>
      </c>
      <c r="M40" s="54">
        <v>468.6</v>
      </c>
      <c r="N40" s="54"/>
      <c r="O40" s="54">
        <v>14531.4</v>
      </c>
      <c r="P40" s="54">
        <v>5820.5</v>
      </c>
      <c r="Q40" s="54">
        <v>3187.6</v>
      </c>
      <c r="R40" s="54">
        <v>1595.7</v>
      </c>
      <c r="S40" s="54"/>
      <c r="T40" s="54">
        <v>330.9</v>
      </c>
      <c r="U40" s="54">
        <v>8202.7000000000007</v>
      </c>
      <c r="V40" s="54">
        <v>8218.5</v>
      </c>
      <c r="W40" s="54">
        <v>3046</v>
      </c>
      <c r="X40" s="54">
        <v>3671.9</v>
      </c>
      <c r="Y40" s="54">
        <v>5248.1</v>
      </c>
      <c r="Z40" s="54">
        <v>3166.1</v>
      </c>
      <c r="AA40" s="54">
        <v>768.3</v>
      </c>
      <c r="AB40" s="54"/>
      <c r="AC40" s="54">
        <v>2436.6999999999998</v>
      </c>
      <c r="AD40" s="54">
        <v>3059.9</v>
      </c>
      <c r="AE40" s="54">
        <v>937</v>
      </c>
      <c r="AF40" s="54">
        <v>942.9</v>
      </c>
      <c r="AG40" s="64">
        <v>364311.23158000002</v>
      </c>
      <c r="AH40" s="64">
        <v>355582.23158000002</v>
      </c>
    </row>
    <row r="41" spans="1:34" ht="202.5" x14ac:dyDescent="0.25">
      <c r="A41" s="39" t="s">
        <v>95</v>
      </c>
      <c r="B41" s="40" t="s">
        <v>96</v>
      </c>
      <c r="C41" s="41" t="s">
        <v>97</v>
      </c>
      <c r="D41" s="41" t="s">
        <v>98</v>
      </c>
      <c r="E41" s="53">
        <v>4804</v>
      </c>
      <c r="F41" s="53">
        <v>4804</v>
      </c>
      <c r="G41" s="53">
        <v>1922</v>
      </c>
      <c r="H41" s="53">
        <v>1922</v>
      </c>
      <c r="I41" s="53">
        <v>961</v>
      </c>
      <c r="J41" s="53">
        <v>961</v>
      </c>
      <c r="K41" s="53"/>
      <c r="L41" s="53"/>
      <c r="M41" s="54"/>
      <c r="N41" s="54"/>
      <c r="O41" s="54"/>
      <c r="P41" s="54"/>
      <c r="Q41" s="54"/>
      <c r="R41" s="54"/>
      <c r="S41" s="54"/>
      <c r="T41" s="54"/>
      <c r="U41" s="54">
        <v>961</v>
      </c>
      <c r="V41" s="54">
        <v>961</v>
      </c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64">
        <v>8648</v>
      </c>
      <c r="AH41" s="64">
        <v>8648</v>
      </c>
    </row>
    <row r="42" spans="1:34" ht="202.5" x14ac:dyDescent="0.25">
      <c r="A42" s="39" t="s">
        <v>99</v>
      </c>
      <c r="B42" s="40" t="s">
        <v>100</v>
      </c>
      <c r="C42" s="41" t="s">
        <v>101</v>
      </c>
      <c r="D42" s="41" t="s">
        <v>55</v>
      </c>
      <c r="E42" s="53">
        <v>72425.3</v>
      </c>
      <c r="F42" s="53">
        <v>72425.3</v>
      </c>
      <c r="G42" s="53"/>
      <c r="H42" s="53"/>
      <c r="I42" s="53"/>
      <c r="J42" s="53"/>
      <c r="K42" s="53"/>
      <c r="L42" s="53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64">
        <v>72425.3</v>
      </c>
      <c r="AH42" s="64">
        <v>72425.3</v>
      </c>
    </row>
    <row r="43" spans="1:34" ht="101.25" x14ac:dyDescent="0.25">
      <c r="A43" s="39" t="s">
        <v>102</v>
      </c>
      <c r="B43" s="40" t="s">
        <v>103</v>
      </c>
      <c r="C43" s="41" t="s">
        <v>104</v>
      </c>
      <c r="D43" s="41" t="s">
        <v>105</v>
      </c>
      <c r="E43" s="53"/>
      <c r="F43" s="53"/>
      <c r="G43" s="53">
        <v>3966.6</v>
      </c>
      <c r="H43" s="53">
        <v>4428</v>
      </c>
      <c r="I43" s="53">
        <v>771.3</v>
      </c>
      <c r="J43" s="53">
        <v>831.2</v>
      </c>
      <c r="K43" s="53">
        <v>1322.4</v>
      </c>
      <c r="L43" s="53">
        <v>1322.4</v>
      </c>
      <c r="M43" s="54">
        <v>661.2</v>
      </c>
      <c r="N43" s="54">
        <v>661.2</v>
      </c>
      <c r="O43" s="54">
        <v>220.4</v>
      </c>
      <c r="P43" s="54">
        <v>220.4</v>
      </c>
      <c r="Q43" s="54">
        <v>440.8</v>
      </c>
      <c r="R43" s="54">
        <v>440.8</v>
      </c>
      <c r="S43" s="54">
        <v>249.3</v>
      </c>
      <c r="T43" s="54">
        <v>249.5</v>
      </c>
      <c r="U43" s="54"/>
      <c r="V43" s="54"/>
      <c r="W43" s="54">
        <v>588.9</v>
      </c>
      <c r="X43" s="54">
        <v>667.8</v>
      </c>
      <c r="Y43" s="54">
        <v>1649.2</v>
      </c>
      <c r="Z43" s="54">
        <v>1649.2</v>
      </c>
      <c r="AA43" s="54">
        <v>1531.3</v>
      </c>
      <c r="AB43" s="54">
        <v>1531.2</v>
      </c>
      <c r="AC43" s="54">
        <v>1413.6</v>
      </c>
      <c r="AD43" s="54">
        <v>1413.6</v>
      </c>
      <c r="AE43" s="54">
        <v>1413.6</v>
      </c>
      <c r="AF43" s="54">
        <v>1413.6</v>
      </c>
      <c r="AG43" s="64">
        <v>14228.6</v>
      </c>
      <c r="AH43" s="64">
        <v>14828.9</v>
      </c>
    </row>
    <row r="44" spans="1:34" ht="37.5" x14ac:dyDescent="0.3">
      <c r="A44" s="49"/>
      <c r="B44" s="50" t="s">
        <v>106</v>
      </c>
      <c r="C44" s="51" t="s">
        <v>104</v>
      </c>
      <c r="D44" s="52"/>
      <c r="E44" s="55"/>
      <c r="F44" s="55"/>
      <c r="G44" s="55">
        <v>3966.6</v>
      </c>
      <c r="H44" s="55">
        <v>4428</v>
      </c>
      <c r="I44" s="55">
        <v>771.3</v>
      </c>
      <c r="J44" s="55">
        <v>831.2</v>
      </c>
      <c r="K44" s="55">
        <v>1322.4</v>
      </c>
      <c r="L44" s="55">
        <v>1322.4</v>
      </c>
      <c r="M44" s="56">
        <v>661.2</v>
      </c>
      <c r="N44" s="56">
        <v>661.2</v>
      </c>
      <c r="O44" s="55">
        <v>220.4</v>
      </c>
      <c r="P44" s="55">
        <v>220.4</v>
      </c>
      <c r="Q44" s="55">
        <v>440.8</v>
      </c>
      <c r="R44" s="55">
        <v>440.8</v>
      </c>
      <c r="S44" s="56">
        <v>249.3</v>
      </c>
      <c r="T44" s="55">
        <v>249.5</v>
      </c>
      <c r="U44" s="55"/>
      <c r="V44" s="55"/>
      <c r="W44" s="55">
        <v>588.9</v>
      </c>
      <c r="X44" s="55">
        <v>667.8</v>
      </c>
      <c r="Y44" s="55">
        <v>1649.2</v>
      </c>
      <c r="Z44" s="55">
        <v>1649.2</v>
      </c>
      <c r="AA44" s="55">
        <v>1531.3</v>
      </c>
      <c r="AB44" s="55">
        <v>1531.2</v>
      </c>
      <c r="AC44" s="55">
        <v>1413.6</v>
      </c>
      <c r="AD44" s="55">
        <v>1413.6</v>
      </c>
      <c r="AE44" s="57">
        <v>1413.6</v>
      </c>
      <c r="AF44" s="58">
        <v>1413.6</v>
      </c>
      <c r="AG44" s="43">
        <v>14228.6</v>
      </c>
      <c r="AH44" s="43">
        <v>14828.9</v>
      </c>
    </row>
    <row r="45" spans="1:34" ht="121.5" x14ac:dyDescent="0.25">
      <c r="A45" s="39" t="s">
        <v>107</v>
      </c>
      <c r="B45" s="40" t="s">
        <v>108</v>
      </c>
      <c r="C45" s="41" t="s">
        <v>109</v>
      </c>
      <c r="D45" s="41" t="s">
        <v>110</v>
      </c>
      <c r="E45" s="53">
        <v>57.039000000000001</v>
      </c>
      <c r="F45" s="53">
        <v>22.056000000000001</v>
      </c>
      <c r="G45" s="53"/>
      <c r="H45" s="53"/>
      <c r="I45" s="53"/>
      <c r="J45" s="53"/>
      <c r="K45" s="53"/>
      <c r="L45" s="53"/>
      <c r="M45" s="54"/>
      <c r="N45" s="54"/>
      <c r="O45" s="54">
        <v>739.99900000000002</v>
      </c>
      <c r="P45" s="54">
        <v>43.853999999999999</v>
      </c>
      <c r="Q45" s="54"/>
      <c r="R45" s="54"/>
      <c r="S45" s="54"/>
      <c r="T45" s="54"/>
      <c r="U45" s="54">
        <v>236.137</v>
      </c>
      <c r="V45" s="54">
        <v>6.0549999999999997</v>
      </c>
      <c r="W45" s="54">
        <v>87.102000000000004</v>
      </c>
      <c r="X45" s="54">
        <v>11.494999999999999</v>
      </c>
      <c r="Y45" s="54"/>
      <c r="Z45" s="54"/>
      <c r="AA45" s="54"/>
      <c r="AB45" s="54"/>
      <c r="AC45" s="54">
        <v>731.82</v>
      </c>
      <c r="AD45" s="54">
        <v>24.9</v>
      </c>
      <c r="AE45" s="54">
        <v>406.00299999999999</v>
      </c>
      <c r="AF45" s="54">
        <v>33.54</v>
      </c>
      <c r="AG45" s="64">
        <v>2258.1</v>
      </c>
      <c r="AH45" s="64">
        <v>141.9</v>
      </c>
    </row>
    <row r="46" spans="1:34" ht="37.5" x14ac:dyDescent="0.3">
      <c r="A46" s="49"/>
      <c r="B46" s="50" t="s">
        <v>106</v>
      </c>
      <c r="C46" s="51" t="s">
        <v>109</v>
      </c>
      <c r="D46" s="52"/>
      <c r="E46" s="55">
        <v>57.039000000000001</v>
      </c>
      <c r="F46" s="55">
        <v>22.056000000000001</v>
      </c>
      <c r="G46" s="55"/>
      <c r="H46" s="55"/>
      <c r="I46" s="55"/>
      <c r="J46" s="55"/>
      <c r="K46" s="55"/>
      <c r="L46" s="55"/>
      <c r="M46" s="56"/>
      <c r="N46" s="56"/>
      <c r="O46" s="55">
        <v>739.99900000000002</v>
      </c>
      <c r="P46" s="55">
        <v>43.853999999999999</v>
      </c>
      <c r="Q46" s="55"/>
      <c r="R46" s="55"/>
      <c r="S46" s="56"/>
      <c r="T46" s="55"/>
      <c r="U46" s="55">
        <v>236.137</v>
      </c>
      <c r="V46" s="55">
        <v>6.0549999999999997</v>
      </c>
      <c r="W46" s="55">
        <v>87.102000000000004</v>
      </c>
      <c r="X46" s="55">
        <v>11.494999999999999</v>
      </c>
      <c r="Y46" s="55"/>
      <c r="Z46" s="55"/>
      <c r="AA46" s="55"/>
      <c r="AB46" s="55"/>
      <c r="AC46" s="55">
        <v>731.82</v>
      </c>
      <c r="AD46" s="55">
        <v>24.9</v>
      </c>
      <c r="AE46" s="57">
        <v>406.00299999999999</v>
      </c>
      <c r="AF46" s="58">
        <v>33.54</v>
      </c>
      <c r="AG46" s="43">
        <v>2258.1</v>
      </c>
      <c r="AH46" s="43">
        <v>141.9</v>
      </c>
    </row>
    <row r="47" spans="1:34" ht="141.75" x14ac:dyDescent="0.25">
      <c r="A47" s="39" t="s">
        <v>111</v>
      </c>
      <c r="B47" s="40" t="s">
        <v>112</v>
      </c>
      <c r="C47" s="41" t="s">
        <v>113</v>
      </c>
      <c r="D47" s="41" t="s">
        <v>39</v>
      </c>
      <c r="E47" s="53">
        <v>2375.6999999999998</v>
      </c>
      <c r="F47" s="53">
        <v>2419</v>
      </c>
      <c r="G47" s="53">
        <v>1215.4000000000001</v>
      </c>
      <c r="H47" s="53">
        <v>1254.3</v>
      </c>
      <c r="I47" s="53">
        <v>191.9</v>
      </c>
      <c r="J47" s="53">
        <v>198</v>
      </c>
      <c r="K47" s="53">
        <v>96</v>
      </c>
      <c r="L47" s="53">
        <v>99</v>
      </c>
      <c r="M47" s="54">
        <v>32</v>
      </c>
      <c r="N47" s="54">
        <v>33</v>
      </c>
      <c r="O47" s="54">
        <v>191.9</v>
      </c>
      <c r="P47" s="54">
        <v>198</v>
      </c>
      <c r="Q47" s="54">
        <v>64</v>
      </c>
      <c r="R47" s="54">
        <v>66</v>
      </c>
      <c r="S47" s="54"/>
      <c r="T47" s="54"/>
      <c r="U47" s="54">
        <v>383.8</v>
      </c>
      <c r="V47" s="54">
        <v>462.1</v>
      </c>
      <c r="W47" s="54">
        <v>96</v>
      </c>
      <c r="X47" s="54">
        <v>66</v>
      </c>
      <c r="Y47" s="54">
        <v>161.80000000000001</v>
      </c>
      <c r="Z47" s="54">
        <v>233.8</v>
      </c>
      <c r="AA47" s="54">
        <v>161.80000000000001</v>
      </c>
      <c r="AB47" s="54">
        <v>133.5</v>
      </c>
      <c r="AC47" s="54">
        <v>161.80000000000001</v>
      </c>
      <c r="AD47" s="54">
        <v>100.1</v>
      </c>
      <c r="AE47" s="54">
        <v>161.80000000000001</v>
      </c>
      <c r="AF47" s="54">
        <v>167</v>
      </c>
      <c r="AG47" s="64">
        <v>5293.9</v>
      </c>
      <c r="AH47" s="64">
        <v>5429.8</v>
      </c>
    </row>
    <row r="48" spans="1:34" ht="37.5" x14ac:dyDescent="0.3">
      <c r="A48" s="49"/>
      <c r="B48" s="50" t="s">
        <v>114</v>
      </c>
      <c r="C48" s="51" t="s">
        <v>113</v>
      </c>
      <c r="D48" s="52"/>
      <c r="E48" s="55">
        <v>2375.6999999999998</v>
      </c>
      <c r="F48" s="55">
        <v>2419</v>
      </c>
      <c r="G48" s="55">
        <v>1215.4000000000001</v>
      </c>
      <c r="H48" s="55">
        <v>1254.3</v>
      </c>
      <c r="I48" s="55">
        <v>191.9</v>
      </c>
      <c r="J48" s="55">
        <v>198</v>
      </c>
      <c r="K48" s="55">
        <v>96</v>
      </c>
      <c r="L48" s="55">
        <v>99</v>
      </c>
      <c r="M48" s="56">
        <v>32</v>
      </c>
      <c r="N48" s="56">
        <v>33</v>
      </c>
      <c r="O48" s="55">
        <v>191.9</v>
      </c>
      <c r="P48" s="55">
        <v>198</v>
      </c>
      <c r="Q48" s="55">
        <v>64</v>
      </c>
      <c r="R48" s="55">
        <v>66</v>
      </c>
      <c r="S48" s="56"/>
      <c r="T48" s="55"/>
      <c r="U48" s="55">
        <v>383.8</v>
      </c>
      <c r="V48" s="55">
        <v>462.1</v>
      </c>
      <c r="W48" s="55">
        <v>96</v>
      </c>
      <c r="X48" s="55">
        <v>66</v>
      </c>
      <c r="Y48" s="55">
        <v>161.80000000000001</v>
      </c>
      <c r="Z48" s="55">
        <v>233.8</v>
      </c>
      <c r="AA48" s="55">
        <v>161.80000000000001</v>
      </c>
      <c r="AB48" s="55">
        <v>133.5</v>
      </c>
      <c r="AC48" s="55">
        <v>161.80000000000001</v>
      </c>
      <c r="AD48" s="55">
        <v>100.1</v>
      </c>
      <c r="AE48" s="57">
        <v>161.80000000000001</v>
      </c>
      <c r="AF48" s="58">
        <v>167</v>
      </c>
      <c r="AG48" s="43">
        <v>5293.9</v>
      </c>
      <c r="AH48" s="43">
        <v>5429.8</v>
      </c>
    </row>
    <row r="49" spans="1:34" ht="141.75" x14ac:dyDescent="0.25">
      <c r="A49" s="39" t="s">
        <v>115</v>
      </c>
      <c r="B49" s="40" t="s">
        <v>116</v>
      </c>
      <c r="C49" s="41" t="s">
        <v>117</v>
      </c>
      <c r="D49" s="41" t="s">
        <v>86</v>
      </c>
      <c r="E49" s="53"/>
      <c r="F49" s="53"/>
      <c r="G49" s="53"/>
      <c r="H49" s="53"/>
      <c r="I49" s="53">
        <v>1542.3</v>
      </c>
      <c r="J49" s="53">
        <v>1254.2</v>
      </c>
      <c r="K49" s="53">
        <v>675.1</v>
      </c>
      <c r="L49" s="53">
        <v>549</v>
      </c>
      <c r="M49" s="54">
        <v>259.3</v>
      </c>
      <c r="N49" s="54">
        <v>210.9</v>
      </c>
      <c r="O49" s="54">
        <v>1246.2</v>
      </c>
      <c r="P49" s="54">
        <v>1013.5</v>
      </c>
      <c r="Q49" s="54">
        <v>447.3</v>
      </c>
      <c r="R49" s="54">
        <v>363.7</v>
      </c>
      <c r="S49" s="54">
        <v>45.9</v>
      </c>
      <c r="T49" s="54">
        <v>37.4</v>
      </c>
      <c r="U49" s="54">
        <v>2621.6</v>
      </c>
      <c r="V49" s="54">
        <v>2131.9</v>
      </c>
      <c r="W49" s="54">
        <v>417.4</v>
      </c>
      <c r="X49" s="54">
        <v>339.5</v>
      </c>
      <c r="Y49" s="54">
        <v>762.1</v>
      </c>
      <c r="Z49" s="54">
        <v>619.70000000000005</v>
      </c>
      <c r="AA49" s="54">
        <v>659.7</v>
      </c>
      <c r="AB49" s="54">
        <v>536.5</v>
      </c>
      <c r="AC49" s="54">
        <v>643.79999999999995</v>
      </c>
      <c r="AD49" s="54">
        <v>523.5</v>
      </c>
      <c r="AE49" s="54">
        <v>233.2</v>
      </c>
      <c r="AF49" s="54">
        <v>189.6</v>
      </c>
      <c r="AG49" s="64">
        <v>9553.9</v>
      </c>
      <c r="AH49" s="64">
        <v>7769.4</v>
      </c>
    </row>
    <row r="50" spans="1:34" ht="37.5" x14ac:dyDescent="0.3">
      <c r="A50" s="49"/>
      <c r="B50" s="50" t="s">
        <v>106</v>
      </c>
      <c r="C50" s="51" t="s">
        <v>117</v>
      </c>
      <c r="D50" s="52"/>
      <c r="E50" s="55"/>
      <c r="F50" s="55"/>
      <c r="G50" s="55"/>
      <c r="H50" s="55"/>
      <c r="I50" s="55">
        <v>1542.3</v>
      </c>
      <c r="J50" s="55">
        <v>1254.2</v>
      </c>
      <c r="K50" s="55">
        <v>675.1</v>
      </c>
      <c r="L50" s="55">
        <v>549</v>
      </c>
      <c r="M50" s="56">
        <v>259.3</v>
      </c>
      <c r="N50" s="56">
        <v>210.9</v>
      </c>
      <c r="O50" s="55">
        <v>1246.2</v>
      </c>
      <c r="P50" s="55">
        <v>1013.5</v>
      </c>
      <c r="Q50" s="55">
        <v>447.3</v>
      </c>
      <c r="R50" s="55">
        <v>363.7</v>
      </c>
      <c r="S50" s="56">
        <v>45.9</v>
      </c>
      <c r="T50" s="55">
        <v>37.4</v>
      </c>
      <c r="U50" s="55">
        <v>2621.6</v>
      </c>
      <c r="V50" s="55">
        <v>2131.9</v>
      </c>
      <c r="W50" s="55">
        <v>417.4</v>
      </c>
      <c r="X50" s="55">
        <v>339.5</v>
      </c>
      <c r="Y50" s="55">
        <v>762.1</v>
      </c>
      <c r="Z50" s="55">
        <v>619.70000000000005</v>
      </c>
      <c r="AA50" s="55">
        <v>659.7</v>
      </c>
      <c r="AB50" s="55">
        <v>536.5</v>
      </c>
      <c r="AC50" s="55">
        <v>643.79999999999995</v>
      </c>
      <c r="AD50" s="55">
        <v>523.5</v>
      </c>
      <c r="AE50" s="57">
        <v>233.2</v>
      </c>
      <c r="AF50" s="58">
        <v>189.6</v>
      </c>
      <c r="AG50" s="43">
        <v>9553.9</v>
      </c>
      <c r="AH50" s="43">
        <v>7769.4</v>
      </c>
    </row>
    <row r="51" spans="1:34" ht="121.5" x14ac:dyDescent="0.25">
      <c r="A51" s="39" t="s">
        <v>118</v>
      </c>
      <c r="B51" s="40" t="s">
        <v>119</v>
      </c>
      <c r="C51" s="41" t="s">
        <v>120</v>
      </c>
      <c r="D51" s="41" t="s">
        <v>94</v>
      </c>
      <c r="E51" s="53">
        <v>14677.368420000001</v>
      </c>
      <c r="F51" s="53">
        <v>14677.368420000001</v>
      </c>
      <c r="G51" s="53"/>
      <c r="H51" s="53"/>
      <c r="I51" s="53"/>
      <c r="J51" s="53"/>
      <c r="K51" s="53"/>
      <c r="L51" s="53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64">
        <v>14677.368420000001</v>
      </c>
      <c r="AH51" s="64">
        <v>14677.368420000001</v>
      </c>
    </row>
    <row r="52" spans="1:34" ht="37.5" x14ac:dyDescent="0.3">
      <c r="A52" s="49"/>
      <c r="B52" s="50" t="s">
        <v>114</v>
      </c>
      <c r="C52" s="51" t="s">
        <v>120</v>
      </c>
      <c r="D52" s="52"/>
      <c r="E52" s="55">
        <v>13943.5</v>
      </c>
      <c r="F52" s="55">
        <v>13943.5</v>
      </c>
      <c r="G52" s="55"/>
      <c r="H52" s="55"/>
      <c r="I52" s="55"/>
      <c r="J52" s="55"/>
      <c r="K52" s="55"/>
      <c r="L52" s="55"/>
      <c r="M52" s="56"/>
      <c r="N52" s="56"/>
      <c r="O52" s="55"/>
      <c r="P52" s="55"/>
      <c r="Q52" s="55"/>
      <c r="R52" s="55"/>
      <c r="S52" s="56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7"/>
      <c r="AF52" s="58"/>
      <c r="AG52" s="43">
        <v>13943.5</v>
      </c>
      <c r="AH52" s="43">
        <v>13943.5</v>
      </c>
    </row>
    <row r="53" spans="1:34" ht="81" x14ac:dyDescent="0.25">
      <c r="A53" s="39" t="s">
        <v>121</v>
      </c>
      <c r="B53" s="40" t="s">
        <v>122</v>
      </c>
      <c r="C53" s="41" t="s">
        <v>123</v>
      </c>
      <c r="D53" s="41" t="s">
        <v>55</v>
      </c>
      <c r="E53" s="53">
        <v>146521.01877</v>
      </c>
      <c r="F53" s="53">
        <v>139775.23285</v>
      </c>
      <c r="G53" s="53">
        <v>65801.952799999999</v>
      </c>
      <c r="H53" s="53">
        <v>62772.449679999998</v>
      </c>
      <c r="I53" s="53">
        <v>10774.545249999999</v>
      </c>
      <c r="J53" s="53">
        <v>10278.48827</v>
      </c>
      <c r="K53" s="53">
        <v>10118.34107</v>
      </c>
      <c r="L53" s="53">
        <v>9652.4955399999999</v>
      </c>
      <c r="M53" s="54">
        <v>1391.2719</v>
      </c>
      <c r="N53" s="54">
        <v>1327.2181399999999</v>
      </c>
      <c r="O53" s="54">
        <v>1248.42473</v>
      </c>
      <c r="P53" s="54">
        <v>1190.9476099999999</v>
      </c>
      <c r="Q53" s="54">
        <v>2455.1857</v>
      </c>
      <c r="R53" s="54">
        <v>2342.14966</v>
      </c>
      <c r="S53" s="54">
        <v>928.50658999999996</v>
      </c>
      <c r="T53" s="54">
        <v>885.75841000000003</v>
      </c>
      <c r="U53" s="54">
        <v>27728.718519999999</v>
      </c>
      <c r="V53" s="54">
        <v>26452.096239999999</v>
      </c>
      <c r="W53" s="54">
        <v>4498.1977999999999</v>
      </c>
      <c r="X53" s="54">
        <v>4291.1020600000002</v>
      </c>
      <c r="Y53" s="54">
        <v>5992.1410999999998</v>
      </c>
      <c r="Z53" s="54">
        <v>5716.2646400000003</v>
      </c>
      <c r="AA53" s="54">
        <v>5274.9292800000003</v>
      </c>
      <c r="AB53" s="54">
        <v>5032.0730400000002</v>
      </c>
      <c r="AC53" s="54">
        <v>5239.21749</v>
      </c>
      <c r="AD53" s="54">
        <v>4998.0054099999998</v>
      </c>
      <c r="AE53" s="54">
        <v>4562.1814299999996</v>
      </c>
      <c r="AF53" s="54">
        <v>4352.1399000000001</v>
      </c>
      <c r="AG53" s="64">
        <v>292534.63243</v>
      </c>
      <c r="AH53" s="64">
        <v>279066.42145000002</v>
      </c>
    </row>
    <row r="54" spans="1:34" ht="37.5" x14ac:dyDescent="0.3">
      <c r="A54" s="49"/>
      <c r="B54" s="50" t="s">
        <v>114</v>
      </c>
      <c r="C54" s="51" t="s">
        <v>123</v>
      </c>
      <c r="D54" s="52"/>
      <c r="E54" s="55">
        <v>139194.96741000001</v>
      </c>
      <c r="F54" s="55">
        <v>132786.47102999999</v>
      </c>
      <c r="G54" s="55">
        <v>62511.854979999996</v>
      </c>
      <c r="H54" s="55">
        <v>59633.827109999998</v>
      </c>
      <c r="I54" s="55">
        <v>10235.81796</v>
      </c>
      <c r="J54" s="55">
        <v>9764.5638400000007</v>
      </c>
      <c r="K54" s="55">
        <v>9612.4239899999993</v>
      </c>
      <c r="L54" s="55">
        <v>9169.87075</v>
      </c>
      <c r="M54" s="56">
        <v>1321.7083</v>
      </c>
      <c r="N54" s="56">
        <v>1260.8572300000001</v>
      </c>
      <c r="O54" s="55">
        <v>1186.0034900000001</v>
      </c>
      <c r="P54" s="55">
        <v>1131.40023</v>
      </c>
      <c r="Q54" s="55">
        <v>2332.42641</v>
      </c>
      <c r="R54" s="55">
        <v>2225.0421700000002</v>
      </c>
      <c r="S54" s="56">
        <v>882.08126000000004</v>
      </c>
      <c r="T54" s="55">
        <v>841.47049000000004</v>
      </c>
      <c r="U54" s="55">
        <v>26342.282520000001</v>
      </c>
      <c r="V54" s="55">
        <v>25129.491389999999</v>
      </c>
      <c r="W54" s="55">
        <v>4273.2879000000003</v>
      </c>
      <c r="X54" s="55">
        <v>4076.5469499999999</v>
      </c>
      <c r="Y54" s="55">
        <v>5692.5340299999998</v>
      </c>
      <c r="Z54" s="55">
        <v>5430.4513999999999</v>
      </c>
      <c r="AA54" s="55">
        <v>5011.1827999999996</v>
      </c>
      <c r="AB54" s="55">
        <v>4780.4693799999995</v>
      </c>
      <c r="AC54" s="55">
        <v>4977.2565999999997</v>
      </c>
      <c r="AD54" s="55">
        <v>4748.1051299999999</v>
      </c>
      <c r="AE54" s="57">
        <v>4334.0723500000004</v>
      </c>
      <c r="AF54" s="58">
        <v>4134.5329000000002</v>
      </c>
      <c r="AG54" s="43">
        <v>277907.90000000002</v>
      </c>
      <c r="AH54" s="43">
        <v>265113.09999999998</v>
      </c>
    </row>
    <row r="55" spans="1:34" ht="141.75" x14ac:dyDescent="0.25">
      <c r="A55" s="39" t="s">
        <v>124</v>
      </c>
      <c r="B55" s="40" t="s">
        <v>125</v>
      </c>
      <c r="C55" s="41" t="s">
        <v>126</v>
      </c>
      <c r="D55" s="41" t="s">
        <v>39</v>
      </c>
      <c r="E55" s="53">
        <v>45277.679499999998</v>
      </c>
      <c r="F55" s="53">
        <v>45483.339500000002</v>
      </c>
      <c r="G55" s="53">
        <v>15992.82</v>
      </c>
      <c r="H55" s="53">
        <v>16043.33</v>
      </c>
      <c r="I55" s="53">
        <v>2221.7800000000002</v>
      </c>
      <c r="J55" s="53">
        <v>2264.3000000000002</v>
      </c>
      <c r="K55" s="53">
        <v>1964.17</v>
      </c>
      <c r="L55" s="53">
        <v>1846.78</v>
      </c>
      <c r="M55" s="54">
        <v>711.99</v>
      </c>
      <c r="N55" s="54">
        <v>729.36</v>
      </c>
      <c r="O55" s="54">
        <v>2405.0100000000002</v>
      </c>
      <c r="P55" s="54">
        <v>2391.91</v>
      </c>
      <c r="Q55" s="54">
        <v>645.34</v>
      </c>
      <c r="R55" s="54">
        <v>661.15</v>
      </c>
      <c r="S55" s="54">
        <v>398.25</v>
      </c>
      <c r="T55" s="54">
        <v>404.18</v>
      </c>
      <c r="U55" s="54">
        <v>5980.69</v>
      </c>
      <c r="V55" s="54">
        <v>6082.71</v>
      </c>
      <c r="W55" s="54">
        <v>595.92999999999995</v>
      </c>
      <c r="X55" s="54">
        <v>609.76</v>
      </c>
      <c r="Y55" s="54">
        <v>892.43</v>
      </c>
      <c r="Z55" s="54">
        <v>763.94</v>
      </c>
      <c r="AA55" s="54">
        <v>892.43</v>
      </c>
      <c r="AB55" s="54">
        <v>668.12</v>
      </c>
      <c r="AC55" s="54">
        <v>744.18</v>
      </c>
      <c r="AD55" s="54">
        <v>763.94</v>
      </c>
      <c r="AE55" s="54">
        <v>497.09</v>
      </c>
      <c r="AF55" s="54">
        <v>506.97</v>
      </c>
      <c r="AG55" s="64">
        <v>79219.789499999999</v>
      </c>
      <c r="AH55" s="64">
        <v>79219.789499999999</v>
      </c>
    </row>
    <row r="56" spans="1:34" ht="37.5" x14ac:dyDescent="0.3">
      <c r="A56" s="49"/>
      <c r="B56" s="50" t="s">
        <v>106</v>
      </c>
      <c r="C56" s="51" t="s">
        <v>126</v>
      </c>
      <c r="D56" s="52"/>
      <c r="E56" s="55">
        <v>43013.795510000004</v>
      </c>
      <c r="F56" s="55">
        <v>43209.172509999997</v>
      </c>
      <c r="G56" s="55">
        <v>15193.17899</v>
      </c>
      <c r="H56" s="55">
        <v>15241.163490000001</v>
      </c>
      <c r="I56" s="55">
        <v>2110.6909999999998</v>
      </c>
      <c r="J56" s="55">
        <v>2151.085</v>
      </c>
      <c r="K56" s="55">
        <v>1865.9614999999999</v>
      </c>
      <c r="L56" s="55">
        <v>1754.441</v>
      </c>
      <c r="M56" s="56">
        <v>676.39049999999997</v>
      </c>
      <c r="N56" s="56">
        <v>692.89200000000005</v>
      </c>
      <c r="O56" s="55">
        <v>2284.7595000000001</v>
      </c>
      <c r="P56" s="55">
        <v>2272.3145</v>
      </c>
      <c r="Q56" s="55">
        <v>613.07299999999998</v>
      </c>
      <c r="R56" s="55">
        <v>628.09249999999997</v>
      </c>
      <c r="S56" s="56">
        <v>378.33749999999998</v>
      </c>
      <c r="T56" s="55">
        <v>383.971</v>
      </c>
      <c r="U56" s="55">
        <v>5681.6554999999998</v>
      </c>
      <c r="V56" s="55">
        <v>5778.5744999999997</v>
      </c>
      <c r="W56" s="55">
        <v>566.13350000000003</v>
      </c>
      <c r="X56" s="55">
        <v>579.27200000000005</v>
      </c>
      <c r="Y56" s="55">
        <v>847.80849999999998</v>
      </c>
      <c r="Z56" s="55">
        <v>725.74300000000005</v>
      </c>
      <c r="AA56" s="55">
        <v>847.80849999999998</v>
      </c>
      <c r="AB56" s="55">
        <v>634.71400000000006</v>
      </c>
      <c r="AC56" s="55">
        <v>706.971</v>
      </c>
      <c r="AD56" s="55">
        <v>725.74300000000005</v>
      </c>
      <c r="AE56" s="57">
        <v>472.2355</v>
      </c>
      <c r="AF56" s="58">
        <v>481.62150000000003</v>
      </c>
      <c r="AG56" s="43">
        <v>75258.8</v>
      </c>
      <c r="AH56" s="43">
        <v>75258.8</v>
      </c>
    </row>
    <row r="57" spans="1:34" ht="20.25" x14ac:dyDescent="0.25">
      <c r="A57" s="44"/>
      <c r="B57" s="45" t="s">
        <v>127</v>
      </c>
      <c r="C57" s="46"/>
      <c r="D57" s="46"/>
      <c r="E57" s="59">
        <v>6026331.2647000002</v>
      </c>
      <c r="F57" s="59">
        <v>6031636.7736</v>
      </c>
      <c r="G57" s="59">
        <v>3000731.0125600002</v>
      </c>
      <c r="H57" s="59">
        <v>2992886.6019600001</v>
      </c>
      <c r="I57" s="59">
        <v>662398.29796</v>
      </c>
      <c r="J57" s="59">
        <v>658827.06383999996</v>
      </c>
      <c r="K57" s="59">
        <v>457979.20649000001</v>
      </c>
      <c r="L57" s="59">
        <v>457289.46568999998</v>
      </c>
      <c r="M57" s="59">
        <v>148694.69829999999</v>
      </c>
      <c r="N57" s="59">
        <v>148131.81722999999</v>
      </c>
      <c r="O57" s="59">
        <v>352700.71249000001</v>
      </c>
      <c r="P57" s="59">
        <v>342983.16422999999</v>
      </c>
      <c r="Q57" s="59">
        <v>204609.67894000001</v>
      </c>
      <c r="R57" s="59">
        <v>202854.49217000001</v>
      </c>
      <c r="S57" s="59">
        <v>75432.831260000006</v>
      </c>
      <c r="T57" s="59">
        <v>75720.750490000006</v>
      </c>
      <c r="U57" s="59">
        <v>849529.10952000006</v>
      </c>
      <c r="V57" s="59">
        <v>847758.45638999995</v>
      </c>
      <c r="W57" s="59">
        <v>234743.91990000001</v>
      </c>
      <c r="X57" s="59">
        <v>235077.30194999999</v>
      </c>
      <c r="Y57" s="59">
        <v>454988.88907999999</v>
      </c>
      <c r="Z57" s="59">
        <v>452436.82130000001</v>
      </c>
      <c r="AA57" s="59">
        <v>338460.62533000001</v>
      </c>
      <c r="AB57" s="59">
        <v>337077.80433000001</v>
      </c>
      <c r="AC57" s="59">
        <v>405311.86913000001</v>
      </c>
      <c r="AD57" s="59">
        <v>404829.06008000002</v>
      </c>
      <c r="AE57" s="59">
        <v>346377.47788000002</v>
      </c>
      <c r="AF57" s="59">
        <v>345780.05784999998</v>
      </c>
      <c r="AG57" s="47">
        <v>13558289.59354</v>
      </c>
      <c r="AH57" s="47">
        <v>13533289.631109999</v>
      </c>
    </row>
    <row r="58" spans="1:34" ht="20.25" x14ac:dyDescent="0.25">
      <c r="A58" s="44"/>
      <c r="B58" s="45" t="s">
        <v>128</v>
      </c>
      <c r="C58" s="46"/>
      <c r="D58" s="46"/>
      <c r="E58" s="59">
        <v>5827746.2627800005</v>
      </c>
      <c r="F58" s="59">
        <v>5839256.5740599995</v>
      </c>
      <c r="G58" s="59">
        <v>2917843.97859</v>
      </c>
      <c r="H58" s="59">
        <v>2912329.3113600002</v>
      </c>
      <c r="I58" s="59">
        <v>647546.28899999999</v>
      </c>
      <c r="J58" s="59">
        <v>644628.01500000001</v>
      </c>
      <c r="K58" s="59">
        <v>444407.321</v>
      </c>
      <c r="L58" s="59">
        <v>444394.75394000002</v>
      </c>
      <c r="M58" s="59">
        <v>145744.09950000001</v>
      </c>
      <c r="N58" s="59">
        <v>145272.96799999999</v>
      </c>
      <c r="O58" s="59">
        <v>346831.45049999998</v>
      </c>
      <c r="P58" s="59">
        <v>338103.69549999997</v>
      </c>
      <c r="Q58" s="59">
        <v>200712.07952999999</v>
      </c>
      <c r="R58" s="59">
        <v>199130.85750000001</v>
      </c>
      <c r="S58" s="59">
        <v>73877.212499999994</v>
      </c>
      <c r="T58" s="59">
        <v>74208.409</v>
      </c>
      <c r="U58" s="59">
        <v>814263.63450000004</v>
      </c>
      <c r="V58" s="59">
        <v>814250.33550000004</v>
      </c>
      <c r="W58" s="59">
        <v>228715.09650000001</v>
      </c>
      <c r="X58" s="59">
        <v>229336.68799999999</v>
      </c>
      <c r="Y58" s="59">
        <v>445875.44654999999</v>
      </c>
      <c r="Z58" s="59">
        <v>443777.92690000002</v>
      </c>
      <c r="AA58" s="59">
        <v>330248.83403000003</v>
      </c>
      <c r="AB58" s="59">
        <v>329461.42095</v>
      </c>
      <c r="AC58" s="59">
        <v>396676.62153</v>
      </c>
      <c r="AD58" s="59">
        <v>397293.11194999999</v>
      </c>
      <c r="AE58" s="59">
        <v>339356.56702999998</v>
      </c>
      <c r="AF58" s="59">
        <v>339360.16344999999</v>
      </c>
      <c r="AG58" s="47">
        <v>13159844.893540001</v>
      </c>
      <c r="AH58" s="47">
        <v>13150804.231109999</v>
      </c>
    </row>
    <row r="59" spans="1:34" ht="20.25" x14ac:dyDescent="0.25">
      <c r="A59" s="44"/>
      <c r="B59" s="45" t="s">
        <v>129</v>
      </c>
      <c r="C59" s="46"/>
      <c r="D59" s="46"/>
      <c r="E59" s="59">
        <v>198585.00192000001</v>
      </c>
      <c r="F59" s="59">
        <v>192380.19954</v>
      </c>
      <c r="G59" s="59">
        <v>82887.033970000004</v>
      </c>
      <c r="H59" s="59">
        <v>80557.290599999993</v>
      </c>
      <c r="I59" s="59">
        <v>14852.008959999999</v>
      </c>
      <c r="J59" s="59">
        <v>14199.048839999999</v>
      </c>
      <c r="K59" s="59">
        <v>13571.885490000001</v>
      </c>
      <c r="L59" s="59">
        <v>12894.71175</v>
      </c>
      <c r="M59" s="59">
        <v>2950.5988000000002</v>
      </c>
      <c r="N59" s="59">
        <v>2858.8492299999998</v>
      </c>
      <c r="O59" s="59">
        <v>5869.26199</v>
      </c>
      <c r="P59" s="59">
        <v>4879.4687299999996</v>
      </c>
      <c r="Q59" s="59">
        <v>3897.5994099999998</v>
      </c>
      <c r="R59" s="59">
        <v>3723.6346699999999</v>
      </c>
      <c r="S59" s="59">
        <v>1555.6187600000001</v>
      </c>
      <c r="T59" s="59">
        <v>1512.34149</v>
      </c>
      <c r="U59" s="59">
        <v>35265.475019999998</v>
      </c>
      <c r="V59" s="59">
        <v>33508.120889999998</v>
      </c>
      <c r="W59" s="59">
        <v>6028.8234000000002</v>
      </c>
      <c r="X59" s="59">
        <v>5740.6139499999999</v>
      </c>
      <c r="Y59" s="59">
        <v>9113.4425300000003</v>
      </c>
      <c r="Z59" s="59">
        <v>8658.8943999999992</v>
      </c>
      <c r="AA59" s="59">
        <v>8211.7913000000008</v>
      </c>
      <c r="AB59" s="59">
        <v>7616.3833800000002</v>
      </c>
      <c r="AC59" s="59">
        <v>8635.2476000000006</v>
      </c>
      <c r="AD59" s="59">
        <v>7535.9481299999998</v>
      </c>
      <c r="AE59" s="59">
        <v>7020.9108500000002</v>
      </c>
      <c r="AF59" s="59">
        <v>6419.8944000000001</v>
      </c>
      <c r="AG59" s="47">
        <v>398444.7</v>
      </c>
      <c r="AH59" s="47">
        <v>382485.4</v>
      </c>
    </row>
    <row r="60" spans="1:34" ht="40.5" x14ac:dyDescent="0.25">
      <c r="A60" s="35"/>
      <c r="B60" s="36" t="s">
        <v>106</v>
      </c>
      <c r="C60" s="37"/>
      <c r="D60" s="37"/>
      <c r="E60" s="60">
        <v>198585.00192000001</v>
      </c>
      <c r="F60" s="60">
        <v>192380.19954</v>
      </c>
      <c r="G60" s="60">
        <v>82887.033970000004</v>
      </c>
      <c r="H60" s="60">
        <v>80557.290599999993</v>
      </c>
      <c r="I60" s="60">
        <v>14852.008959999999</v>
      </c>
      <c r="J60" s="60">
        <v>14199.048839999999</v>
      </c>
      <c r="K60" s="60">
        <v>13571.885490000001</v>
      </c>
      <c r="L60" s="60">
        <v>12894.71175</v>
      </c>
      <c r="M60" s="60">
        <v>2950.5988000000002</v>
      </c>
      <c r="N60" s="60">
        <v>2858.8492299999998</v>
      </c>
      <c r="O60" s="60">
        <v>5869.26199</v>
      </c>
      <c r="P60" s="60">
        <v>4879.4687299999996</v>
      </c>
      <c r="Q60" s="60">
        <v>3897.5994099999998</v>
      </c>
      <c r="R60" s="60">
        <v>3723.6346699999999</v>
      </c>
      <c r="S60" s="60">
        <v>1555.6187600000001</v>
      </c>
      <c r="T60" s="60">
        <v>1512.34149</v>
      </c>
      <c r="U60" s="60">
        <v>35265.475019999998</v>
      </c>
      <c r="V60" s="60">
        <v>33508.120889999998</v>
      </c>
      <c r="W60" s="60">
        <v>6028.8234000000002</v>
      </c>
      <c r="X60" s="60">
        <v>5740.6139499999999</v>
      </c>
      <c r="Y60" s="60">
        <v>9113.4425300000003</v>
      </c>
      <c r="Z60" s="60">
        <v>8658.8943999999992</v>
      </c>
      <c r="AA60" s="60">
        <v>8211.7913000000008</v>
      </c>
      <c r="AB60" s="60">
        <v>7616.3833800000002</v>
      </c>
      <c r="AC60" s="60">
        <v>8635.2476000000006</v>
      </c>
      <c r="AD60" s="60">
        <v>7535.9481299999998</v>
      </c>
      <c r="AE60" s="60">
        <v>7020.9108500000002</v>
      </c>
      <c r="AF60" s="60">
        <v>6419.8944000000001</v>
      </c>
      <c r="AG60" s="38">
        <v>398444.7</v>
      </c>
      <c r="AH60" s="38">
        <v>382485.4</v>
      </c>
    </row>
    <row r="61" spans="1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8" t="s">
        <v>19</v>
      </c>
    </row>
    <row r="62" spans="1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48"/>
    </row>
    <row r="63" spans="1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1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3"/>
      <c r="AH128" s="31"/>
    </row>
    <row r="129" spans="2:34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3"/>
      <c r="AH129" s="31"/>
    </row>
    <row r="130" spans="2:34" x14ac:dyDescent="0.25">
      <c r="B130" s="4"/>
      <c r="C130" s="4"/>
      <c r="D130" s="4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3"/>
      <c r="AH130" s="31"/>
    </row>
    <row r="131" spans="2:34" x14ac:dyDescent="0.25">
      <c r="B131" s="4"/>
      <c r="C131" s="4"/>
      <c r="D131" s="4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3"/>
      <c r="AH131" s="31"/>
    </row>
    <row r="132" spans="2:34" x14ac:dyDescent="0.25">
      <c r="B132" s="4"/>
      <c r="C132" s="4"/>
      <c r="D132" s="4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3"/>
      <c r="AH132" s="31"/>
    </row>
    <row r="133" spans="2:34" x14ac:dyDescent="0.25">
      <c r="B133" s="4"/>
      <c r="C133" s="4"/>
      <c r="D133" s="4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3"/>
      <c r="AH133" s="31"/>
    </row>
    <row r="134" spans="2:34" x14ac:dyDescent="0.25">
      <c r="B134" s="4"/>
      <c r="C134" s="4"/>
      <c r="D134" s="4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3"/>
      <c r="AH134" s="31"/>
    </row>
    <row r="135" spans="2:34" x14ac:dyDescent="0.25">
      <c r="B135" s="4"/>
      <c r="C135" s="4"/>
      <c r="D135" s="4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3"/>
      <c r="AH135" s="31"/>
    </row>
    <row r="136" spans="2:34" x14ac:dyDescent="0.25">
      <c r="B136" s="4"/>
      <c r="C136" s="4"/>
      <c r="D136" s="4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3"/>
      <c r="AH136" s="31"/>
    </row>
    <row r="137" spans="2:34" x14ac:dyDescent="0.25">
      <c r="B137" s="4"/>
      <c r="C137" s="4"/>
      <c r="D137" s="4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3"/>
      <c r="AH137" s="31"/>
    </row>
    <row r="138" spans="2:34" x14ac:dyDescent="0.25">
      <c r="B138" s="4"/>
      <c r="C138" s="4"/>
      <c r="D138" s="4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3"/>
      <c r="AH138" s="31"/>
    </row>
    <row r="139" spans="2:34" x14ac:dyDescent="0.25">
      <c r="B139" s="4"/>
      <c r="C139" s="4"/>
      <c r="D139" s="4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3"/>
      <c r="AH139" s="31"/>
    </row>
    <row r="140" spans="2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2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2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2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2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  <row r="158" spans="5:34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1"/>
      <c r="AH158" s="31"/>
    </row>
    <row r="159" spans="5:34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1"/>
      <c r="AH159" s="31"/>
    </row>
    <row r="160" spans="5:34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1"/>
      <c r="AH160" s="31"/>
    </row>
    <row r="161" spans="5:34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1"/>
      <c r="AH161" s="31"/>
    </row>
    <row r="162" spans="5:34" x14ac:dyDescent="0.25"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1"/>
      <c r="AH162" s="31"/>
    </row>
    <row r="163" spans="5:34" x14ac:dyDescent="0.25"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1"/>
      <c r="AH163" s="31"/>
    </row>
    <row r="164" spans="5:34" x14ac:dyDescent="0.25"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1"/>
      <c r="AH164" s="31"/>
    </row>
    <row r="165" spans="5:34" x14ac:dyDescent="0.25"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1"/>
      <c r="AH165" s="31"/>
    </row>
    <row r="166" spans="5:34" x14ac:dyDescent="0.25"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1"/>
      <c r="AH166" s="31"/>
    </row>
    <row r="167" spans="5:34" x14ac:dyDescent="0.25"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1"/>
      <c r="AH167" s="31"/>
    </row>
    <row r="168" spans="5:34" x14ac:dyDescent="0.25"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1"/>
      <c r="AH168" s="31"/>
    </row>
    <row r="169" spans="5:34" x14ac:dyDescent="0.25"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1"/>
      <c r="AH169" s="31"/>
    </row>
  </sheetData>
  <mergeCells count="20">
    <mergeCell ref="AG16:AH17"/>
    <mergeCell ref="U16:V17"/>
    <mergeCell ref="E14:V14"/>
    <mergeCell ref="K16:L17"/>
    <mergeCell ref="AE16:AF17"/>
    <mergeCell ref="AA16:AB17"/>
    <mergeCell ref="W16:X17"/>
    <mergeCell ref="S16:T17"/>
    <mergeCell ref="Y16:Z17"/>
    <mergeCell ref="AC16:AD17"/>
    <mergeCell ref="A16:A18"/>
    <mergeCell ref="G16:H17"/>
    <mergeCell ref="O16:P17"/>
    <mergeCell ref="Q16:R17"/>
    <mergeCell ref="B16:B18"/>
    <mergeCell ref="C16:C18"/>
    <mergeCell ref="D16:D18"/>
    <mergeCell ref="E16:F17"/>
    <mergeCell ref="I16:J17"/>
    <mergeCell ref="M16:N17"/>
  </mergeCells>
  <phoneticPr fontId="0" type="noConversion"/>
  <pageMargins left="0" right="0" top="0.48" bottom="0.33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5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13(1)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13(1)'!Заголовки_для_печати</vt:lpstr>
      <vt:lpstr>'Приложение 13(1)'!Область_печати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2021-09-15T03:36:25Z</cp:lastPrinted>
  <dcterms:created xsi:type="dcterms:W3CDTF">2005-09-08T01:35:00Z</dcterms:created>
  <dcterms:modified xsi:type="dcterms:W3CDTF">2021-11-14T23:16:28Z</dcterms:modified>
</cp:coreProperties>
</file>